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 defaultThemeVersion="124226"/>
  <xr:revisionPtr revIDLastSave="0" documentId="13_ncr:1_{67FDDE1D-723F-4D77-AC6E-B8969F245B7D}" xr6:coauthVersionLast="40" xr6:coauthVersionMax="40" xr10:uidLastSave="{00000000-0000-0000-0000-000000000000}"/>
  <bookViews>
    <workbookView xWindow="0" yWindow="0" windowWidth="15330" windowHeight="7485" xr2:uid="{00000000-000D-0000-FFFF-FFFF00000000}"/>
  </bookViews>
  <sheets>
    <sheet name="Финансирование" sheetId="1" r:id="rId1"/>
    <sheet name="Лист1" sheetId="4" r:id="rId2"/>
  </sheets>
  <calcPr calcId="191029"/>
</workbook>
</file>

<file path=xl/calcChain.xml><?xml version="1.0" encoding="utf-8"?>
<calcChain xmlns="http://schemas.openxmlformats.org/spreadsheetml/2006/main">
  <c r="L402" i="1" l="1"/>
  <c r="K402" i="1"/>
  <c r="F402" i="1"/>
  <c r="G402" i="1"/>
  <c r="L394" i="1"/>
  <c r="L393" i="1" s="1"/>
  <c r="K394" i="1"/>
  <c r="F394" i="1"/>
  <c r="F393" i="1" s="1"/>
  <c r="G394" i="1"/>
  <c r="G393" i="1" s="1"/>
  <c r="L372" i="1"/>
  <c r="L371" i="1" s="1"/>
  <c r="K372" i="1"/>
  <c r="K371" i="1" s="1"/>
  <c r="F372" i="1"/>
  <c r="F371" i="1" s="1"/>
  <c r="G372" i="1"/>
  <c r="G371" i="1" s="1"/>
  <c r="I400" i="1"/>
  <c r="I399" i="1"/>
  <c r="I398" i="1"/>
  <c r="I397" i="1"/>
  <c r="D398" i="1"/>
  <c r="D399" i="1"/>
  <c r="D400" i="1"/>
  <c r="K367" i="1"/>
  <c r="F367" i="1"/>
  <c r="G367" i="1"/>
  <c r="I371" i="1" l="1"/>
  <c r="K393" i="1"/>
  <c r="K366" i="1" s="1"/>
  <c r="N398" i="1"/>
  <c r="N399" i="1"/>
  <c r="F366" i="1"/>
  <c r="G366" i="1"/>
  <c r="N400" i="1"/>
  <c r="L133" i="1" l="1"/>
  <c r="K133" i="1"/>
  <c r="K121" i="1" s="1"/>
  <c r="K77" i="1" s="1"/>
  <c r="L130" i="1"/>
  <c r="I116" i="1"/>
  <c r="F121" i="1"/>
  <c r="F77" i="1" s="1"/>
  <c r="G130" i="1"/>
  <c r="L122" i="1"/>
  <c r="G122" i="1"/>
  <c r="L112" i="1"/>
  <c r="G112" i="1"/>
  <c r="L106" i="1"/>
  <c r="G106" i="1"/>
  <c r="L79" i="1"/>
  <c r="K79" i="1"/>
  <c r="F79" i="1"/>
  <c r="G79" i="1"/>
  <c r="L121" i="1" l="1"/>
  <c r="G78" i="1"/>
  <c r="L78" i="1"/>
  <c r="I62" i="1"/>
  <c r="D62" i="1"/>
  <c r="M47" i="1"/>
  <c r="K47" i="1"/>
  <c r="H47" i="1"/>
  <c r="F47" i="1"/>
  <c r="F46" i="1" s="1"/>
  <c r="L48" i="1"/>
  <c r="L47" i="1" s="1"/>
  <c r="G48" i="1"/>
  <c r="G47" i="1" s="1"/>
  <c r="G46" i="1" s="1"/>
  <c r="L77" i="1" l="1"/>
  <c r="I47" i="1"/>
  <c r="L37" i="1" l="1"/>
  <c r="G44" i="1"/>
  <c r="G42" i="1"/>
  <c r="G37" i="1"/>
  <c r="G36" i="1" l="1"/>
  <c r="L46" i="1" l="1"/>
  <c r="M46" i="1" l="1"/>
  <c r="K46" i="1"/>
  <c r="I46" i="1" l="1"/>
  <c r="I74" i="1"/>
  <c r="F406" i="1" l="1"/>
  <c r="F423" i="1" s="1"/>
  <c r="G406" i="1"/>
  <c r="L411" i="1"/>
  <c r="G411" i="1"/>
  <c r="I308" i="1" l="1"/>
  <c r="D308" i="1"/>
  <c r="I309" i="1"/>
  <c r="D309" i="1"/>
  <c r="L305" i="1"/>
  <c r="I301" i="1"/>
  <c r="D301" i="1"/>
  <c r="I285" i="1"/>
  <c r="D285" i="1"/>
  <c r="I281" i="1"/>
  <c r="D281" i="1"/>
  <c r="N285" i="1" l="1"/>
  <c r="N309" i="1"/>
  <c r="N301" i="1"/>
  <c r="N281" i="1"/>
  <c r="N308" i="1"/>
  <c r="I272" i="1"/>
  <c r="D272" i="1"/>
  <c r="I271" i="1"/>
  <c r="D271" i="1"/>
  <c r="I270" i="1"/>
  <c r="D270" i="1"/>
  <c r="I260" i="1"/>
  <c r="D260" i="1"/>
  <c r="N260" i="1" l="1"/>
  <c r="N271" i="1"/>
  <c r="N272" i="1"/>
  <c r="N270" i="1"/>
  <c r="I244" i="1"/>
  <c r="D244" i="1"/>
  <c r="I238" i="1"/>
  <c r="N244" i="1" l="1"/>
  <c r="D238" i="1"/>
  <c r="N238" i="1" l="1"/>
  <c r="D191" i="1"/>
  <c r="I189" i="1"/>
  <c r="D189" i="1"/>
  <c r="N189" i="1" l="1"/>
  <c r="I174" i="1"/>
  <c r="L147" i="1" l="1"/>
  <c r="G133" i="1" l="1"/>
  <c r="G121" i="1" s="1"/>
  <c r="G77" i="1" s="1"/>
  <c r="G423" i="1" s="1"/>
  <c r="I24" i="1" l="1"/>
  <c r="D24" i="1"/>
  <c r="I22" i="1"/>
  <c r="D22" i="1"/>
  <c r="N24" i="1" l="1"/>
  <c r="N22" i="1"/>
  <c r="I414" i="1"/>
  <c r="I413" i="1"/>
  <c r="D414" i="1" l="1"/>
  <c r="N414" i="1" s="1"/>
  <c r="D413" i="1"/>
  <c r="N413" i="1" s="1"/>
  <c r="I412" i="1"/>
  <c r="D412" i="1"/>
  <c r="I408" i="1"/>
  <c r="G408" i="1"/>
  <c r="D408" i="1" s="1"/>
  <c r="N408" i="1" l="1"/>
  <c r="N412" i="1"/>
  <c r="D35" i="1"/>
  <c r="I35" i="1"/>
  <c r="D33" i="1"/>
  <c r="I33" i="1"/>
  <c r="I32" i="1"/>
  <c r="D32" i="1"/>
  <c r="I31" i="1"/>
  <c r="D31" i="1"/>
  <c r="I29" i="1"/>
  <c r="D29" i="1"/>
  <c r="N32" i="1" l="1"/>
  <c r="N35" i="1"/>
  <c r="N31" i="1"/>
  <c r="N29" i="1"/>
  <c r="N33" i="1"/>
  <c r="D23" i="1"/>
  <c r="I23" i="1"/>
  <c r="N23" i="1" l="1"/>
  <c r="I146" i="1"/>
  <c r="D146" i="1"/>
  <c r="D63" i="1"/>
  <c r="I63" i="1"/>
  <c r="D64" i="1"/>
  <c r="I64" i="1"/>
  <c r="D65" i="1"/>
  <c r="I65" i="1"/>
  <c r="D66" i="1"/>
  <c r="I66" i="1"/>
  <c r="I405" i="1"/>
  <c r="I404" i="1"/>
  <c r="I403" i="1"/>
  <c r="I396" i="1"/>
  <c r="I395" i="1"/>
  <c r="D405" i="1"/>
  <c r="D404" i="1"/>
  <c r="D403" i="1"/>
  <c r="N146" i="1" l="1"/>
  <c r="N403" i="1"/>
  <c r="N404" i="1"/>
  <c r="N405" i="1"/>
  <c r="D397" i="1"/>
  <c r="D396" i="1"/>
  <c r="D395" i="1"/>
  <c r="N396" i="1" l="1"/>
  <c r="N395" i="1"/>
  <c r="N397" i="1"/>
  <c r="I353" i="1"/>
  <c r="D353" i="1"/>
  <c r="I352" i="1"/>
  <c r="D352" i="1"/>
  <c r="I351" i="1"/>
  <c r="D351" i="1"/>
  <c r="I350" i="1"/>
  <c r="D350" i="1"/>
  <c r="I349" i="1"/>
  <c r="D349" i="1"/>
  <c r="I348" i="1"/>
  <c r="D348" i="1"/>
  <c r="I343" i="1"/>
  <c r="D343" i="1"/>
  <c r="I342" i="1"/>
  <c r="D342" i="1"/>
  <c r="I335" i="1"/>
  <c r="D335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I326" i="1"/>
  <c r="D326" i="1"/>
  <c r="D336" i="1"/>
  <c r="I336" i="1"/>
  <c r="I325" i="1"/>
  <c r="D325" i="1"/>
  <c r="I324" i="1"/>
  <c r="D324" i="1"/>
  <c r="I323" i="1"/>
  <c r="D323" i="1"/>
  <c r="I314" i="1"/>
  <c r="D314" i="1"/>
  <c r="I313" i="1"/>
  <c r="D313" i="1"/>
  <c r="I312" i="1"/>
  <c r="D312" i="1"/>
  <c r="D310" i="1"/>
  <c r="I310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0" i="1"/>
  <c r="D300" i="1"/>
  <c r="I299" i="1"/>
  <c r="D299" i="1"/>
  <c r="I298" i="1"/>
  <c r="D298" i="1"/>
  <c r="I297" i="1"/>
  <c r="D297" i="1"/>
  <c r="I291" i="1"/>
  <c r="D291" i="1"/>
  <c r="I290" i="1"/>
  <c r="D290" i="1"/>
  <c r="I289" i="1"/>
  <c r="D289" i="1"/>
  <c r="I288" i="1"/>
  <c r="D288" i="1"/>
  <c r="I296" i="1"/>
  <c r="D296" i="1"/>
  <c r="I295" i="1"/>
  <c r="D295" i="1"/>
  <c r="I294" i="1"/>
  <c r="D294" i="1"/>
  <c r="I293" i="1"/>
  <c r="D293" i="1"/>
  <c r="I292" i="1"/>
  <c r="D292" i="1"/>
  <c r="I287" i="1"/>
  <c r="D287" i="1"/>
  <c r="I286" i="1"/>
  <c r="D286" i="1"/>
  <c r="I284" i="1"/>
  <c r="D284" i="1"/>
  <c r="I283" i="1"/>
  <c r="D283" i="1"/>
  <c r="I282" i="1"/>
  <c r="D282" i="1"/>
  <c r="I280" i="1"/>
  <c r="D280" i="1"/>
  <c r="I279" i="1"/>
  <c r="D279" i="1"/>
  <c r="D278" i="1"/>
  <c r="I277" i="1"/>
  <c r="D277" i="1"/>
  <c r="I276" i="1"/>
  <c r="D276" i="1"/>
  <c r="I275" i="1"/>
  <c r="D275" i="1"/>
  <c r="I274" i="1"/>
  <c r="D274" i="1"/>
  <c r="I273" i="1"/>
  <c r="D273" i="1"/>
  <c r="I269" i="1"/>
  <c r="D269" i="1"/>
  <c r="I268" i="1"/>
  <c r="D268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59" i="1"/>
  <c r="D259" i="1"/>
  <c r="I258" i="1"/>
  <c r="D258" i="1"/>
  <c r="I252" i="1"/>
  <c r="D252" i="1"/>
  <c r="I251" i="1"/>
  <c r="D251" i="1"/>
  <c r="I250" i="1"/>
  <c r="D250" i="1"/>
  <c r="I249" i="1"/>
  <c r="D249" i="1"/>
  <c r="I247" i="1"/>
  <c r="D247" i="1"/>
  <c r="I246" i="1"/>
  <c r="D246" i="1"/>
  <c r="D245" i="1"/>
  <c r="I245" i="1"/>
  <c r="I243" i="1"/>
  <c r="D243" i="1"/>
  <c r="I241" i="1"/>
  <c r="D241" i="1"/>
  <c r="I240" i="1"/>
  <c r="D240" i="1"/>
  <c r="I239" i="1"/>
  <c r="D239" i="1"/>
  <c r="I237" i="1"/>
  <c r="D237" i="1"/>
  <c r="I235" i="1"/>
  <c r="I234" i="1"/>
  <c r="D235" i="1"/>
  <c r="D234" i="1"/>
  <c r="I233" i="1"/>
  <c r="D233" i="1"/>
  <c r="I232" i="1"/>
  <c r="D232" i="1"/>
  <c r="I231" i="1"/>
  <c r="D231" i="1"/>
  <c r="I230" i="1"/>
  <c r="D230" i="1"/>
  <c r="I228" i="1"/>
  <c r="I227" i="1"/>
  <c r="I226" i="1"/>
  <c r="D228" i="1"/>
  <c r="D227" i="1"/>
  <c r="D226" i="1"/>
  <c r="D224" i="1"/>
  <c r="D223" i="1"/>
  <c r="I224" i="1"/>
  <c r="I223" i="1"/>
  <c r="D222" i="1"/>
  <c r="I222" i="1"/>
  <c r="I221" i="1"/>
  <c r="D221" i="1"/>
  <c r="I219" i="1"/>
  <c r="I218" i="1"/>
  <c r="D219" i="1"/>
  <c r="D218" i="1"/>
  <c r="I216" i="1"/>
  <c r="D216" i="1"/>
  <c r="I215" i="1"/>
  <c r="D215" i="1"/>
  <c r="I214" i="1"/>
  <c r="D214" i="1"/>
  <c r="I213" i="1"/>
  <c r="D213" i="1"/>
  <c r="I212" i="1"/>
  <c r="D212" i="1"/>
  <c r="I210" i="1"/>
  <c r="D210" i="1"/>
  <c r="I209" i="1"/>
  <c r="D209" i="1"/>
  <c r="I208" i="1"/>
  <c r="D208" i="1"/>
  <c r="I207" i="1"/>
  <c r="D207" i="1"/>
  <c r="I206" i="1"/>
  <c r="D206" i="1"/>
  <c r="I204" i="1"/>
  <c r="D204" i="1"/>
  <c r="I202" i="1"/>
  <c r="D202" i="1"/>
  <c r="I200" i="1"/>
  <c r="D200" i="1"/>
  <c r="I199" i="1"/>
  <c r="D199" i="1"/>
  <c r="I196" i="1"/>
  <c r="I197" i="1"/>
  <c r="D197" i="1"/>
  <c r="D196" i="1"/>
  <c r="I194" i="1"/>
  <c r="D194" i="1"/>
  <c r="I193" i="1"/>
  <c r="D193" i="1"/>
  <c r="I191" i="1"/>
  <c r="I190" i="1"/>
  <c r="D190" i="1"/>
  <c r="I188" i="1"/>
  <c r="D188" i="1"/>
  <c r="D186" i="1"/>
  <c r="I186" i="1"/>
  <c r="I185" i="1"/>
  <c r="D185" i="1"/>
  <c r="I184" i="1"/>
  <c r="D184" i="1"/>
  <c r="N191" i="1" l="1"/>
  <c r="N278" i="1"/>
  <c r="N200" i="1"/>
  <c r="N343" i="1"/>
  <c r="N327" i="1"/>
  <c r="N329" i="1"/>
  <c r="N331" i="1"/>
  <c r="N333" i="1"/>
  <c r="N335" i="1"/>
  <c r="N349" i="1"/>
  <c r="N202" i="1"/>
  <c r="N206" i="1"/>
  <c r="N208" i="1"/>
  <c r="N336" i="1"/>
  <c r="N348" i="1"/>
  <c r="N350" i="1"/>
  <c r="N351" i="1"/>
  <c r="N353" i="1"/>
  <c r="N306" i="1"/>
  <c r="N310" i="1"/>
  <c r="N352" i="1"/>
  <c r="N326" i="1"/>
  <c r="N328" i="1"/>
  <c r="N330" i="1"/>
  <c r="N332" i="1"/>
  <c r="N334" i="1"/>
  <c r="N342" i="1"/>
  <c r="N184" i="1"/>
  <c r="N207" i="1"/>
  <c r="N209" i="1"/>
  <c r="N212" i="1"/>
  <c r="N232" i="1"/>
  <c r="N243" i="1"/>
  <c r="N246" i="1"/>
  <c r="N249" i="1"/>
  <c r="N251" i="1"/>
  <c r="N267" i="1"/>
  <c r="N269" i="1"/>
  <c r="N274" i="1"/>
  <c r="N276" i="1"/>
  <c r="N283" i="1"/>
  <c r="N286" i="1"/>
  <c r="N292" i="1"/>
  <c r="N294" i="1"/>
  <c r="N296" i="1"/>
  <c r="N289" i="1"/>
  <c r="N186" i="1"/>
  <c r="N234" i="1"/>
  <c r="N282" i="1"/>
  <c r="N323" i="1"/>
  <c r="N325" i="1"/>
  <c r="N231" i="1"/>
  <c r="N197" i="1"/>
  <c r="N222" i="1"/>
  <c r="N228" i="1"/>
  <c r="N227" i="1"/>
  <c r="N284" i="1"/>
  <c r="N304" i="1"/>
  <c r="N305" i="1"/>
  <c r="N307" i="1"/>
  <c r="N312" i="1"/>
  <c r="N314" i="1"/>
  <c r="N324" i="1"/>
  <c r="N233" i="1"/>
  <c r="N235" i="1"/>
  <c r="N239" i="1"/>
  <c r="N266" i="1"/>
  <c r="N268" i="1"/>
  <c r="N273" i="1"/>
  <c r="N275" i="1"/>
  <c r="N277" i="1"/>
  <c r="N279" i="1"/>
  <c r="N287" i="1"/>
  <c r="N293" i="1"/>
  <c r="N295" i="1"/>
  <c r="N288" i="1"/>
  <c r="N290" i="1"/>
  <c r="N297" i="1"/>
  <c r="N299" i="1"/>
  <c r="N224" i="1"/>
  <c r="N230" i="1"/>
  <c r="N302" i="1"/>
  <c r="N313" i="1"/>
  <c r="N291" i="1"/>
  <c r="N298" i="1"/>
  <c r="N300" i="1"/>
  <c r="N303" i="1"/>
  <c r="N259" i="1"/>
  <c r="N280" i="1"/>
  <c r="N218" i="1"/>
  <c r="N241" i="1"/>
  <c r="N252" i="1"/>
  <c r="N188" i="1"/>
  <c r="N219" i="1"/>
  <c r="N237" i="1"/>
  <c r="N240" i="1"/>
  <c r="N226" i="1"/>
  <c r="N262" i="1"/>
  <c r="N264" i="1"/>
  <c r="N263" i="1"/>
  <c r="N265" i="1"/>
  <c r="N261" i="1"/>
  <c r="N190" i="1"/>
  <c r="N216" i="1"/>
  <c r="N245" i="1"/>
  <c r="N199" i="1"/>
  <c r="N210" i="1"/>
  <c r="N193" i="1"/>
  <c r="N214" i="1"/>
  <c r="N221" i="1"/>
  <c r="N247" i="1"/>
  <c r="N185" i="1"/>
  <c r="N204" i="1"/>
  <c r="N194" i="1"/>
  <c r="N196" i="1"/>
  <c r="N213" i="1"/>
  <c r="N215" i="1"/>
  <c r="N223" i="1"/>
  <c r="N250" i="1"/>
  <c r="I179" i="1"/>
  <c r="D179" i="1"/>
  <c r="I177" i="1"/>
  <c r="D177" i="1"/>
  <c r="I175" i="1"/>
  <c r="D175" i="1"/>
  <c r="I173" i="1"/>
  <c r="D173" i="1"/>
  <c r="I38" i="1"/>
  <c r="D9" i="1"/>
  <c r="I9" i="1"/>
  <c r="I8" i="1"/>
  <c r="N173" i="1" l="1"/>
  <c r="N177" i="1"/>
  <c r="N175" i="1"/>
  <c r="N179" i="1"/>
  <c r="N9" i="1"/>
  <c r="E416" i="1"/>
  <c r="E406" i="1" s="1"/>
  <c r="E423" i="1" s="1"/>
  <c r="I421" i="1" l="1"/>
  <c r="D421" i="1"/>
  <c r="I419" i="1"/>
  <c r="D419" i="1"/>
  <c r="I418" i="1"/>
  <c r="D418" i="1"/>
  <c r="I417" i="1"/>
  <c r="D417" i="1"/>
  <c r="I415" i="1"/>
  <c r="D415" i="1"/>
  <c r="I411" i="1"/>
  <c r="D411" i="1"/>
  <c r="I410" i="1"/>
  <c r="D410" i="1"/>
  <c r="I409" i="1"/>
  <c r="D409" i="1"/>
  <c r="I402" i="1"/>
  <c r="D402" i="1"/>
  <c r="I401" i="1"/>
  <c r="D401" i="1"/>
  <c r="I394" i="1"/>
  <c r="D394" i="1"/>
  <c r="I392" i="1"/>
  <c r="D392" i="1"/>
  <c r="I391" i="1"/>
  <c r="D391" i="1"/>
  <c r="I390" i="1"/>
  <c r="D390" i="1"/>
  <c r="I389" i="1"/>
  <c r="D389" i="1"/>
  <c r="I388" i="1"/>
  <c r="D388" i="1"/>
  <c r="I387" i="1"/>
  <c r="D387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I372" i="1"/>
  <c r="D372" i="1"/>
  <c r="I370" i="1"/>
  <c r="D370" i="1"/>
  <c r="I369" i="1"/>
  <c r="D369" i="1"/>
  <c r="D368" i="1"/>
  <c r="N373" i="1" l="1"/>
  <c r="N375" i="1"/>
  <c r="N377" i="1"/>
  <c r="N379" i="1"/>
  <c r="N370" i="1"/>
  <c r="N381" i="1"/>
  <c r="N415" i="1"/>
  <c r="N372" i="1"/>
  <c r="N390" i="1"/>
  <c r="N392" i="1"/>
  <c r="N417" i="1"/>
  <c r="N394" i="1"/>
  <c r="N419" i="1"/>
  <c r="N421" i="1"/>
  <c r="N418" i="1"/>
  <c r="N409" i="1"/>
  <c r="N410" i="1"/>
  <c r="N411" i="1"/>
  <c r="N383" i="1"/>
  <c r="N401" i="1"/>
  <c r="N402" i="1"/>
  <c r="N385" i="1"/>
  <c r="N376" i="1"/>
  <c r="N374" i="1"/>
  <c r="N389" i="1"/>
  <c r="N369" i="1"/>
  <c r="N388" i="1"/>
  <c r="N378" i="1"/>
  <c r="N387" i="1"/>
  <c r="N391" i="1"/>
  <c r="N380" i="1"/>
  <c r="N382" i="1"/>
  <c r="N384" i="1"/>
  <c r="N386" i="1"/>
  <c r="D365" i="1"/>
  <c r="I365" i="1"/>
  <c r="I364" i="1"/>
  <c r="D364" i="1"/>
  <c r="I170" i="1"/>
  <c r="N364" i="1" l="1"/>
  <c r="N365" i="1"/>
  <c r="I361" i="1"/>
  <c r="D361" i="1"/>
  <c r="I360" i="1"/>
  <c r="D360" i="1"/>
  <c r="I359" i="1"/>
  <c r="D359" i="1"/>
  <c r="I358" i="1"/>
  <c r="D358" i="1"/>
  <c r="I357" i="1"/>
  <c r="D357" i="1"/>
  <c r="I356" i="1"/>
  <c r="D356" i="1"/>
  <c r="I355" i="1"/>
  <c r="D355" i="1"/>
  <c r="I347" i="1"/>
  <c r="D347" i="1"/>
  <c r="I346" i="1"/>
  <c r="D346" i="1"/>
  <c r="I344" i="1"/>
  <c r="D344" i="1"/>
  <c r="I341" i="1"/>
  <c r="D341" i="1"/>
  <c r="I340" i="1"/>
  <c r="D340" i="1"/>
  <c r="I339" i="1"/>
  <c r="D339" i="1"/>
  <c r="I337" i="1"/>
  <c r="D337" i="1"/>
  <c r="I322" i="1"/>
  <c r="D322" i="1"/>
  <c r="I321" i="1"/>
  <c r="D321" i="1"/>
  <c r="I319" i="1"/>
  <c r="D319" i="1"/>
  <c r="I318" i="1"/>
  <c r="D318" i="1"/>
  <c r="I317" i="1"/>
  <c r="D317" i="1"/>
  <c r="I316" i="1"/>
  <c r="D316" i="1"/>
  <c r="I315" i="1"/>
  <c r="D315" i="1"/>
  <c r="N315" i="1" l="1"/>
  <c r="N317" i="1"/>
  <c r="N319" i="1"/>
  <c r="N340" i="1"/>
  <c r="N344" i="1"/>
  <c r="N318" i="1"/>
  <c r="N339" i="1"/>
  <c r="N316" i="1"/>
  <c r="N321" i="1"/>
  <c r="N355" i="1"/>
  <c r="N357" i="1"/>
  <c r="N359" i="1"/>
  <c r="N356" i="1"/>
  <c r="N358" i="1"/>
  <c r="N360" i="1"/>
  <c r="N361" i="1"/>
  <c r="N346" i="1"/>
  <c r="N347" i="1"/>
  <c r="N341" i="1"/>
  <c r="N337" i="1"/>
  <c r="N322" i="1"/>
  <c r="I311" i="1"/>
  <c r="D311" i="1"/>
  <c r="I257" i="1"/>
  <c r="D257" i="1"/>
  <c r="I256" i="1"/>
  <c r="D256" i="1"/>
  <c r="N311" i="1" l="1"/>
  <c r="N256" i="1"/>
  <c r="N257" i="1"/>
  <c r="I255" i="1"/>
  <c r="D255" i="1"/>
  <c r="I254" i="1"/>
  <c r="D254" i="1"/>
  <c r="I182" i="1"/>
  <c r="D182" i="1"/>
  <c r="I181" i="1"/>
  <c r="D181" i="1"/>
  <c r="I172" i="1"/>
  <c r="D172" i="1"/>
  <c r="N172" i="1" l="1"/>
  <c r="N182" i="1"/>
  <c r="N254" i="1"/>
  <c r="N255" i="1"/>
  <c r="N181" i="1"/>
  <c r="D169" i="1"/>
  <c r="I167" i="1"/>
  <c r="D167" i="1"/>
  <c r="I166" i="1"/>
  <c r="D166" i="1"/>
  <c r="I165" i="1"/>
  <c r="D165" i="1"/>
  <c r="I163" i="1"/>
  <c r="D163" i="1"/>
  <c r="I164" i="1"/>
  <c r="D164" i="1"/>
  <c r="I162" i="1"/>
  <c r="D162" i="1"/>
  <c r="I161" i="1"/>
  <c r="D161" i="1"/>
  <c r="I160" i="1"/>
  <c r="D160" i="1"/>
  <c r="I159" i="1"/>
  <c r="D159" i="1"/>
  <c r="I158" i="1"/>
  <c r="D158" i="1"/>
  <c r="I156" i="1"/>
  <c r="I155" i="1"/>
  <c r="I154" i="1"/>
  <c r="I153" i="1"/>
  <c r="I152" i="1"/>
  <c r="I151" i="1"/>
  <c r="I150" i="1"/>
  <c r="I149" i="1"/>
  <c r="N169" i="1" l="1"/>
  <c r="N162" i="1"/>
  <c r="N164" i="1"/>
  <c r="N160" i="1"/>
  <c r="N163" i="1"/>
  <c r="N166" i="1"/>
  <c r="N159" i="1"/>
  <c r="N161" i="1"/>
  <c r="N158" i="1"/>
  <c r="N165" i="1"/>
  <c r="N167" i="1"/>
  <c r="D156" i="1"/>
  <c r="D155" i="1"/>
  <c r="D154" i="1"/>
  <c r="D153" i="1"/>
  <c r="D152" i="1"/>
  <c r="D151" i="1"/>
  <c r="D150" i="1"/>
  <c r="D149" i="1"/>
  <c r="I76" i="1"/>
  <c r="D76" i="1"/>
  <c r="I75" i="1"/>
  <c r="D75" i="1"/>
  <c r="N150" i="1" l="1"/>
  <c r="N149" i="1"/>
  <c r="N153" i="1"/>
  <c r="N154" i="1"/>
  <c r="N151" i="1"/>
  <c r="N155" i="1"/>
  <c r="N152" i="1"/>
  <c r="N156" i="1"/>
  <c r="N76" i="1"/>
  <c r="N75" i="1"/>
  <c r="D74" i="1"/>
  <c r="I59" i="1"/>
  <c r="D59" i="1"/>
  <c r="D58" i="1"/>
  <c r="D57" i="1"/>
  <c r="I55" i="1"/>
  <c r="D55" i="1"/>
  <c r="N58" i="1" l="1"/>
  <c r="N57" i="1"/>
  <c r="N59" i="1"/>
  <c r="N55" i="1"/>
  <c r="N74" i="1"/>
  <c r="I72" i="1"/>
  <c r="D72" i="1"/>
  <c r="I71" i="1"/>
  <c r="D71" i="1"/>
  <c r="I70" i="1"/>
  <c r="D70" i="1"/>
  <c r="I69" i="1"/>
  <c r="D69" i="1"/>
  <c r="I68" i="1"/>
  <c r="D68" i="1"/>
  <c r="I67" i="1"/>
  <c r="D67" i="1"/>
  <c r="I61" i="1"/>
  <c r="D61" i="1"/>
  <c r="I60" i="1"/>
  <c r="D60" i="1"/>
  <c r="I56" i="1"/>
  <c r="D56" i="1"/>
  <c r="I54" i="1"/>
  <c r="D54" i="1"/>
  <c r="I53" i="1"/>
  <c r="D53" i="1"/>
  <c r="I52" i="1"/>
  <c r="D52" i="1"/>
  <c r="I51" i="1"/>
  <c r="D51" i="1"/>
  <c r="I50" i="1"/>
  <c r="D50" i="1"/>
  <c r="I49" i="1"/>
  <c r="D49" i="1"/>
  <c r="I48" i="1"/>
  <c r="D48" i="1"/>
  <c r="N72" i="1" l="1"/>
  <c r="N69" i="1"/>
  <c r="N48" i="1"/>
  <c r="N60" i="1"/>
  <c r="N52" i="1"/>
  <c r="N54" i="1"/>
  <c r="N49" i="1"/>
  <c r="N51" i="1"/>
  <c r="N53" i="1"/>
  <c r="N56" i="1"/>
  <c r="N62" i="1"/>
  <c r="N50" i="1"/>
  <c r="I45" i="1"/>
  <c r="D45" i="1"/>
  <c r="I43" i="1"/>
  <c r="D43" i="1"/>
  <c r="I41" i="1"/>
  <c r="D41" i="1"/>
  <c r="I40" i="1"/>
  <c r="D40" i="1"/>
  <c r="I39" i="1"/>
  <c r="D39" i="1"/>
  <c r="D38" i="1"/>
  <c r="I26" i="1"/>
  <c r="D26" i="1"/>
  <c r="I25" i="1"/>
  <c r="D25" i="1"/>
  <c r="I21" i="1"/>
  <c r="I20" i="1"/>
  <c r="D20" i="1"/>
  <c r="I19" i="1"/>
  <c r="D19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N18" i="1" l="1"/>
  <c r="N14" i="1"/>
  <c r="N16" i="1"/>
  <c r="N38" i="1"/>
  <c r="N11" i="1"/>
  <c r="N17" i="1"/>
  <c r="N15" i="1"/>
  <c r="N21" i="1"/>
  <c r="N40" i="1"/>
  <c r="N43" i="1"/>
  <c r="N45" i="1"/>
  <c r="N39" i="1"/>
  <c r="N41" i="1"/>
  <c r="N25" i="1"/>
  <c r="N13" i="1"/>
  <c r="N12" i="1"/>
  <c r="N26" i="1"/>
  <c r="N19" i="1"/>
  <c r="N20" i="1"/>
  <c r="I141" i="1"/>
  <c r="I140" i="1"/>
  <c r="I136" i="1"/>
  <c r="I135" i="1"/>
  <c r="I134" i="1"/>
  <c r="I132" i="1"/>
  <c r="I131" i="1"/>
  <c r="I129" i="1"/>
  <c r="I128" i="1"/>
  <c r="I127" i="1"/>
  <c r="I126" i="1"/>
  <c r="I125" i="1"/>
  <c r="I124" i="1"/>
  <c r="I123" i="1"/>
  <c r="I120" i="1"/>
  <c r="I119" i="1"/>
  <c r="I118" i="1"/>
  <c r="I117" i="1"/>
  <c r="I115" i="1"/>
  <c r="I114" i="1"/>
  <c r="I113" i="1"/>
  <c r="I111" i="1"/>
  <c r="I110" i="1"/>
  <c r="I109" i="1"/>
  <c r="I108" i="1"/>
  <c r="I107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D141" i="1" l="1"/>
  <c r="D140" i="1"/>
  <c r="D136" i="1"/>
  <c r="D135" i="1"/>
  <c r="D134" i="1"/>
  <c r="D132" i="1"/>
  <c r="D131" i="1"/>
  <c r="D129" i="1"/>
  <c r="D128" i="1"/>
  <c r="D127" i="1"/>
  <c r="D126" i="1"/>
  <c r="D125" i="1"/>
  <c r="D124" i="1"/>
  <c r="D123" i="1"/>
  <c r="D120" i="1"/>
  <c r="D119" i="1"/>
  <c r="D118" i="1"/>
  <c r="D117" i="1"/>
  <c r="D116" i="1"/>
  <c r="D115" i="1"/>
  <c r="D114" i="1"/>
  <c r="D113" i="1"/>
  <c r="D111" i="1"/>
  <c r="D110" i="1"/>
  <c r="D109" i="1"/>
  <c r="D108" i="1"/>
  <c r="D107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I80" i="1"/>
  <c r="D80" i="1"/>
  <c r="N85" i="1" l="1"/>
  <c r="N97" i="1"/>
  <c r="N105" i="1"/>
  <c r="N125" i="1"/>
  <c r="N102" i="1"/>
  <c r="N81" i="1"/>
  <c r="N89" i="1"/>
  <c r="N93" i="1"/>
  <c r="N101" i="1"/>
  <c r="N110" i="1"/>
  <c r="N115" i="1"/>
  <c r="N119" i="1"/>
  <c r="N129" i="1"/>
  <c r="N135" i="1"/>
  <c r="N82" i="1"/>
  <c r="N86" i="1"/>
  <c r="N90" i="1"/>
  <c r="N94" i="1"/>
  <c r="N98" i="1"/>
  <c r="N107" i="1"/>
  <c r="N111" i="1"/>
  <c r="N116" i="1"/>
  <c r="N120" i="1"/>
  <c r="N126" i="1"/>
  <c r="N131" i="1"/>
  <c r="N136" i="1"/>
  <c r="N83" i="1"/>
  <c r="N87" i="1"/>
  <c r="N91" i="1"/>
  <c r="N95" i="1"/>
  <c r="N99" i="1"/>
  <c r="N103" i="1"/>
  <c r="N108" i="1"/>
  <c r="N113" i="1"/>
  <c r="N117" i="1"/>
  <c r="N123" i="1"/>
  <c r="N127" i="1"/>
  <c r="N132" i="1"/>
  <c r="N140" i="1"/>
  <c r="N84" i="1"/>
  <c r="N88" i="1"/>
  <c r="N92" i="1"/>
  <c r="N96" i="1"/>
  <c r="N100" i="1"/>
  <c r="N104" i="1"/>
  <c r="N109" i="1"/>
  <c r="N114" i="1"/>
  <c r="N118" i="1"/>
  <c r="N124" i="1"/>
  <c r="N128" i="1"/>
  <c r="N134" i="1"/>
  <c r="N141" i="1"/>
  <c r="N80" i="1"/>
  <c r="I393" i="1" l="1"/>
  <c r="D393" i="1"/>
  <c r="I157" i="1"/>
  <c r="I148" i="1"/>
  <c r="I147" i="1"/>
  <c r="D168" i="1"/>
  <c r="D157" i="1"/>
  <c r="D148" i="1"/>
  <c r="D147" i="1"/>
  <c r="I10" i="1"/>
  <c r="I7" i="1"/>
  <c r="I363" i="1"/>
  <c r="I362" i="1"/>
  <c r="I144" i="1"/>
  <c r="I143" i="1"/>
  <c r="I142" i="1"/>
  <c r="I139" i="1"/>
  <c r="I138" i="1"/>
  <c r="I137" i="1"/>
  <c r="I133" i="1"/>
  <c r="I130" i="1"/>
  <c r="I122" i="1"/>
  <c r="I121" i="1"/>
  <c r="I112" i="1"/>
  <c r="I106" i="1"/>
  <c r="I77" i="1"/>
  <c r="D144" i="1"/>
  <c r="D143" i="1"/>
  <c r="D142" i="1"/>
  <c r="D139" i="1"/>
  <c r="D138" i="1"/>
  <c r="D137" i="1"/>
  <c r="D133" i="1"/>
  <c r="D130" i="1"/>
  <c r="D122" i="1"/>
  <c r="D121" i="1"/>
  <c r="D112" i="1"/>
  <c r="D106" i="1"/>
  <c r="I176" i="1"/>
  <c r="I354" i="1"/>
  <c r="I345" i="1"/>
  <c r="I338" i="1"/>
  <c r="I320" i="1"/>
  <c r="I253" i="1"/>
  <c r="I180" i="1"/>
  <c r="I178" i="1"/>
  <c r="I171" i="1"/>
  <c r="I44" i="1"/>
  <c r="I37" i="1"/>
  <c r="I36" i="1"/>
  <c r="I73" i="1"/>
  <c r="I34" i="1"/>
  <c r="I30" i="1"/>
  <c r="I28" i="1"/>
  <c r="I27" i="1"/>
  <c r="D34" i="1"/>
  <c r="D27" i="1"/>
  <c r="D30" i="1"/>
  <c r="D28" i="1"/>
  <c r="I406" i="1"/>
  <c r="I416" i="1"/>
  <c r="I420" i="1"/>
  <c r="D420" i="1"/>
  <c r="D416" i="1"/>
  <c r="D10" i="1"/>
  <c r="D8" i="1"/>
  <c r="D7" i="1"/>
  <c r="D78" i="1"/>
  <c r="D77" i="1"/>
  <c r="D354" i="1"/>
  <c r="D345" i="1"/>
  <c r="D338" i="1"/>
  <c r="D320" i="1"/>
  <c r="D253" i="1"/>
  <c r="D180" i="1"/>
  <c r="D178" i="1"/>
  <c r="D176" i="1"/>
  <c r="D174" i="1"/>
  <c r="D44" i="1"/>
  <c r="D37" i="1"/>
  <c r="D36" i="1"/>
  <c r="D73" i="1"/>
  <c r="D47" i="1"/>
  <c r="N174" i="1" l="1"/>
  <c r="N393" i="1"/>
  <c r="N130" i="1"/>
  <c r="N176" i="1"/>
  <c r="N44" i="1"/>
  <c r="N122" i="1"/>
  <c r="N138" i="1"/>
  <c r="N121" i="1"/>
  <c r="N137" i="1"/>
  <c r="N112" i="1"/>
  <c r="N133" i="1"/>
  <c r="N142" i="1"/>
  <c r="N144" i="1"/>
  <c r="N143" i="1"/>
  <c r="N106" i="1"/>
  <c r="N139" i="1"/>
  <c r="N338" i="1"/>
  <c r="N178" i="1"/>
  <c r="N320" i="1"/>
  <c r="N180" i="1"/>
  <c r="N354" i="1"/>
  <c r="N253" i="1"/>
  <c r="N345" i="1"/>
  <c r="I407" i="1"/>
  <c r="D46" i="1" l="1"/>
  <c r="N73" i="1"/>
  <c r="D171" i="1" l="1"/>
  <c r="D362" i="1" l="1"/>
  <c r="D363" i="1"/>
  <c r="N171" i="1"/>
  <c r="D367" i="1" l="1"/>
  <c r="D371" i="1"/>
  <c r="N371" i="1" l="1"/>
  <c r="M423" i="1"/>
  <c r="H366" i="1"/>
  <c r="D366" i="1" s="1"/>
  <c r="J423" i="1"/>
  <c r="N34" i="1" l="1"/>
  <c r="H423" i="1" l="1"/>
  <c r="D423" i="1" s="1"/>
  <c r="D407" i="1" l="1"/>
  <c r="N407" i="1" l="1"/>
  <c r="D406" i="1" l="1"/>
  <c r="N420" i="1" l="1"/>
  <c r="K423" i="1" l="1"/>
  <c r="D170" i="1" l="1"/>
  <c r="N8" i="1" l="1"/>
  <c r="D145" i="1" l="1"/>
  <c r="I145" i="1"/>
  <c r="N145" i="1" l="1"/>
  <c r="I78" i="1" l="1"/>
  <c r="I79" i="1"/>
  <c r="D79" i="1"/>
  <c r="N157" i="1" l="1"/>
  <c r="N79" i="1"/>
  <c r="I42" i="1" l="1"/>
  <c r="D42" i="1" l="1"/>
  <c r="N42" i="1" l="1"/>
  <c r="N30" i="1"/>
  <c r="N10" i="1" l="1"/>
  <c r="N416" i="1" l="1"/>
  <c r="N363" i="1" l="1"/>
  <c r="N362" i="1" l="1"/>
  <c r="O170" i="1"/>
  <c r="Q157" i="1"/>
  <c r="N406" i="1"/>
  <c r="Q148" i="1"/>
  <c r="Q147" i="1" l="1"/>
  <c r="O147" i="1"/>
  <c r="N148" i="1"/>
  <c r="N147" i="1" l="1"/>
  <c r="N78" i="1"/>
  <c r="N77" i="1" l="1"/>
  <c r="N47" i="1" l="1"/>
  <c r="N46" i="1" l="1"/>
  <c r="N28" i="1" l="1"/>
  <c r="N27" i="1" l="1"/>
  <c r="N37" i="1"/>
  <c r="N36" i="1" l="1"/>
  <c r="N7" i="1" l="1"/>
  <c r="N170" i="1" l="1"/>
  <c r="I368" i="1" l="1"/>
  <c r="L367" i="1"/>
  <c r="L366" i="1" s="1"/>
  <c r="N368" i="1" l="1"/>
  <c r="L423" i="1"/>
  <c r="I366" i="1"/>
  <c r="I423" i="1" s="1"/>
  <c r="I367" i="1"/>
  <c r="N366" i="1" l="1"/>
  <c r="N423" i="1"/>
  <c r="N367" i="1"/>
</calcChain>
</file>

<file path=xl/sharedStrings.xml><?xml version="1.0" encoding="utf-8"?>
<sst xmlns="http://schemas.openxmlformats.org/spreadsheetml/2006/main" count="758" uniqueCount="545">
  <si>
    <t xml:space="preserve">Наименования подпрограммы, мероприятия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</si>
  <si>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</si>
  <si>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</si>
  <si>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</si>
  <si>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</si>
  <si>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</si>
  <si>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</si>
  <si>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>Бюджет Киришского муниципального района</t>
  </si>
  <si>
    <t>Результат по итогам отчетного года</t>
  </si>
  <si>
    <t>областной бюджет            Ленинградской области</t>
  </si>
  <si>
    <t>бюджет</t>
  </si>
  <si>
    <t>разница</t>
  </si>
  <si>
    <t xml:space="preserve">Муниципальная программа «Развитие физической культуры и спорта в Киришском муниципальном районе» 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</si>
  <si>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</si>
  <si>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</si>
  <si>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</si>
  <si>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Муниципальная программа  «Устойчивое общественное развитие Киришского муниципального района»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</si>
  <si>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</si>
  <si>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</si>
  <si>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>Муниципальная программа "Автомобильные дороги Киришского муниципального района"</t>
  </si>
  <si>
    <t>Муниципальная программа "Развитие сельского хозяйства в Киришском муниципальном районе "</t>
  </si>
  <si>
    <t>Муниципальная программа «Развитие культуры Киришского муниципального района»</t>
  </si>
  <si>
    <t>комплекс процессных мероприятий "Работа с молодежью по различным направлениям молодежной политики в Киришском муниципальном районе"</t>
  </si>
  <si>
    <t>Комплекс процессных мероприятий «Организация похоронного дела на территории Киришского муниципального района»</t>
  </si>
  <si>
    <t>Комплекс процессных мероприятий "Развитие агропромышленного комплекса"</t>
  </si>
  <si>
    <t>Комплекс процессных мероприятий "Совершенствованиме социальной поддержки семьи и детей"</t>
  </si>
  <si>
    <t>Комплекс процесных мероприятий "Социальная поддержка граждан пожилого возраста и инвалидов"</t>
  </si>
  <si>
    <t>Комплекс процесных мероприятий "Выравнивание бюджетной обеспеченности бюджетов муниципальных образований Киришского муниципального района</t>
  </si>
  <si>
    <t>Комплекс процесных мероприятий "Поддержка мер по обеспечению сбалансированности бюджетов муниципального образования Киришского муницпального района</t>
  </si>
  <si>
    <t>Комплекс процесных мероприятий "Повышение эффективности управления муниципальными финансами"</t>
  </si>
  <si>
    <t>Комплекс процессных мероприятий и"Развитие малого и среднего предпринимательства и потребительского рынка"</t>
  </si>
  <si>
    <t>Комплекс процессных мероприятий "Социально - экономическое развитие территории"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</si>
  <si>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</si>
  <si>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Комплекс процессных мероприятий "Мероприятия, направленные на создание условиий для развития искусства и творчества"</t>
  </si>
  <si>
    <t>Комплекс процессных мероприятий "Обеспечение правопорядка и профилактики правонарущений"</t>
  </si>
  <si>
    <t>Комплекс процессных мероприятий "Содержание и ремонт автомобильных дорог"</t>
  </si>
  <si>
    <t>Федеральный проект "Создание  условий для обучения, отдыха и оздоровления детей и молодежи"</t>
  </si>
  <si>
    <t>Федеральный проект "Патриотическое воспитание граждан Российской Федерации"</t>
  </si>
  <si>
    <t>Комплекс процессных мероприятий "Обеспечение реализации программ дошкольного образования"</t>
  </si>
  <si>
    <t>Комплекс процессных мероприятий "Обеспечение деятельности прочих учреждений образования"</t>
  </si>
  <si>
    <t>Комплекс процессных мероприятий "Предупреждение чрезвычайных ситуаций, развитие гражданской обороны. 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</si>
  <si>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Мероприятия, направленные на достижение целей проектов "Реновация учреждений образования"</t>
  </si>
  <si>
    <t>Предооставление жилых помещений специализированного жилищного фонда детям сиротам и детям, оставшимся без попечения родителей. Лицам из их числа</t>
  </si>
  <si>
    <t>Комплекс процессных мероприятий "Обеспечение реализации программ начального общенго, основного общего и среднего образования"</t>
  </si>
  <si>
    <t>Комплекс процессных мероприятий "Обеспечение деятельности организаций дополнительного образования"</t>
  </si>
  <si>
    <t>Комплекс процессных мероприятий "Развитие системы отдыха, оздоровления, занятости детей, подростков и молодежи"</t>
  </si>
  <si>
    <t>Комплекс процессных мероприятий "Реализация государственных гарантий для детей-сирот, детей, оставшихся без попечения родителей"</t>
  </si>
  <si>
    <t>Мероприятия, направленные на достижение целей федерального проекта "Спорт - норма жизни"</t>
  </si>
  <si>
    <t>Комплекс процессных мероприятий "Мероприятия, направленные на создание условий для занятий физической культуры и спортом в Киришском муниципальном районе"</t>
  </si>
  <si>
    <t>Комплекс процессных мероприятий "Организация, проведение и участие в конкурсах и выставках"</t>
  </si>
  <si>
    <t>Комплекс процессных мероприятий "Воволечение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</si>
  <si>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</si>
  <si>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создание условий и возможностей для  успешной самореализации молодежи</t>
  </si>
  <si>
    <t>гражданско-патриотическое воспитание молодежи</t>
  </si>
  <si>
    <t>профилактика асоциального поведения в молодежной среде</t>
  </si>
  <si>
    <t>Комплекс процессных мероприятий "Создание условий лоя эффективного выполнения органами местного самоуправления своих полномочий"</t>
  </si>
  <si>
    <t>Информирование населеня в срелствах массовой информации</t>
  </si>
  <si>
    <t>Поддержка и развитие иных форм местного самоуправления Киришского муниципального района</t>
  </si>
  <si>
    <t>Поддержка социально-ориентированных некоммерческих организаций</t>
  </si>
  <si>
    <t>Содействие депутату Законодательного собрания Ленинградской области</t>
  </si>
  <si>
    <t>Участие в деятельности Совета муниципальных образований</t>
  </si>
  <si>
    <t>Гармонизация межнациональных и межконфессиональных отношений</t>
  </si>
  <si>
    <t>Обучение и повышение квалификации муниципальной службы</t>
  </si>
  <si>
    <t>Обеспечение информайионной безопасности</t>
  </si>
  <si>
    <t>Содействие работе Территориальной избирательной комиссии</t>
  </si>
  <si>
    <t>комплекс процессных мероприятий "Социальная поддержка граждан иных категорий"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</si>
  <si>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</si>
  <si>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>на 2023 год (тыс. руб.)</t>
  </si>
  <si>
    <t>Межпоселенческий молодежный спортивный вестиваль "Молодежное лето"</t>
  </si>
  <si>
    <t>Реализация проектов Молодежного совета при главе администрации Киришского района</t>
  </si>
  <si>
    <t>Церемония награждения "Доброволец Киришского района"</t>
  </si>
  <si>
    <t>Районный конкурс на лучший молодежный клуб по месту жительства</t>
  </si>
  <si>
    <t>Торжественная регистрация новорожденных и церемония их чествования новобрачных</t>
  </si>
  <si>
    <t>Награждение детей, рожденных на Киришской земле</t>
  </si>
  <si>
    <t>Обучающий семинар для молодежи</t>
  </si>
  <si>
    <t>Культурно-просветительская (добровольческая) акция</t>
  </si>
  <si>
    <t>Мероприятия по вопросам социализации и самореализации молодежи Киришского района</t>
  </si>
  <si>
    <t>Участие в федеральных, региональных, муниципальных образовательных и социальных проектах, форумах, мероприятиях</t>
  </si>
  <si>
    <t>Честрование выпускников</t>
  </si>
  <si>
    <t>Акция "День без табака"</t>
  </si>
  <si>
    <t>Новогодняя елка</t>
  </si>
  <si>
    <t>Стипендии талантливым детям</t>
  </si>
  <si>
    <t>Губернаторский молодежный трудовой отряд</t>
  </si>
  <si>
    <t>Награждение победителей олимпиад</t>
  </si>
  <si>
    <t>Слет и учебные сборы для одаренных детей Киришского муниципального района</t>
  </si>
  <si>
    <t>Гимназические чтения</t>
  </si>
  <si>
    <t>Конкурс юных экологов "Знатоки природы"</t>
  </si>
  <si>
    <t>Конференция, посвященная "Международному Дню Охраны Биоразнообразия"</t>
  </si>
  <si>
    <t>Всероссийский конкурс "Отечество"</t>
  </si>
  <si>
    <t>Районный слет друзей "Я,ты, он, она вместе целая страна"</t>
  </si>
  <si>
    <t>Программа для дневных оздоровительных лагерей "Хоровод друзей"</t>
  </si>
  <si>
    <t>Программа "Лето 2023"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</si>
  <si>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</si>
  <si>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</si>
  <si>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</si>
  <si>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</si>
  <si>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</si>
  <si>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</si>
  <si>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</si>
  <si>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</si>
  <si>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</si>
  <si>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</si>
  <si>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</si>
  <si>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</si>
  <si>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</si>
  <si>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</si>
  <si>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</si>
  <si>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</si>
  <si>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</si>
  <si>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</si>
  <si>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</si>
  <si>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</si>
  <si>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</si>
  <si>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</si>
  <si>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</si>
  <si>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</si>
  <si>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</si>
  <si>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</si>
  <si>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</si>
  <si>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1.1.25.</t>
  </si>
  <si>
    <t>1.1.26.</t>
  </si>
  <si>
    <t>1.2.</t>
  </si>
  <si>
    <t>Муниципальный конкурс, посвященный Победе в Виликой Отечественной войне</t>
  </si>
  <si>
    <t>Фестивать молодых избирателей</t>
  </si>
  <si>
    <t>Патриотическая игра "Зарница"</t>
  </si>
  <si>
    <t>Районный фестивать знаиенных групп</t>
  </si>
  <si>
    <t>Учебные сборы</t>
  </si>
  <si>
    <t>1.2.1.</t>
  </si>
  <si>
    <t>1.2.2.</t>
  </si>
  <si>
    <t>1.2.3.</t>
  </si>
  <si>
    <t>1.2.4.</t>
  </si>
  <si>
    <t>1.2.5.</t>
  </si>
  <si>
    <t>1.3.</t>
  </si>
  <si>
    <t>1.3.1.</t>
  </si>
  <si>
    <t>Мероприятия (акции) по профилактике ассоциального поведения</t>
  </si>
  <si>
    <t>1.3.2.</t>
  </si>
  <si>
    <t>Районный конкурс "Я выбираю"</t>
  </si>
  <si>
    <t>1.3.3.</t>
  </si>
  <si>
    <t>Муниципальный конкурс школьных трудовых отрядов</t>
  </si>
  <si>
    <t>1.3.4.</t>
  </si>
  <si>
    <t>Акция "Класс свободный от курения"</t>
  </si>
  <si>
    <t>1.3.5.</t>
  </si>
  <si>
    <t>День здоровья</t>
  </si>
  <si>
    <t>1.3.6.</t>
  </si>
  <si>
    <t>Развитие учебной бази и материально - технической базы спортивных залов, благоустройство, ремонт, реконструкция спортивных залов, пришкольных стадионов и игровых площадок</t>
  </si>
  <si>
    <t>1.3.7.</t>
  </si>
  <si>
    <t>Организация и проведение культурно-просветительских (добровольческих) акций</t>
  </si>
  <si>
    <t>1.3.8.</t>
  </si>
  <si>
    <t>Работа, изготовление профилактических материалов, средств наглядной агитации, печатной и иной продукции, направленную на профилактику наркомациии пропаганду здорового образа жизни</t>
  </si>
  <si>
    <t>2.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</si>
  <si>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</si>
  <si>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</si>
  <si>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</si>
  <si>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</si>
  <si>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</si>
  <si>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</si>
  <si>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</si>
  <si>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</si>
  <si>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Опубликование муниципальных правовых актов органов местного самоуправления</t>
  </si>
  <si>
    <t>Производство и распространение информациипресс -службы Киришского муниципального района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</si>
  <si>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</si>
  <si>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</si>
  <si>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Выделение гранта на поддержку теле-, радио-, 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</si>
  <si>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</si>
  <si>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Выделение субсидии в целях финансового обеспечения затрат сетевого издания, связанных  с размещением информации на тему "Киришский район - территория развития"</t>
  </si>
  <si>
    <t>2.2.</t>
  </si>
  <si>
    <t>2.2.1.</t>
  </si>
  <si>
    <t>Подписка на газеты "Киришский факел" старостам населенных пунктов</t>
  </si>
  <si>
    <t>2.2.2.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</si>
  <si>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</si>
  <si>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2.3.</t>
  </si>
  <si>
    <t>2.3.1.</t>
  </si>
  <si>
    <t>2.3.2.</t>
  </si>
  <si>
    <t>2.3.3.</t>
  </si>
  <si>
    <t>Субсидия на поддержку социально-ориентированных некоммерческих организаций</t>
  </si>
  <si>
    <t>Организация участия делегации Киришского района на Областной торжественной мемориальной акции "Мы родом не из детства, из войны"</t>
  </si>
  <si>
    <t>Оказание финансовой помощи советам ветеранов, войны, труда, вооруженных сил, жителей блокадного Ленинграда и бывших узников фашистских лагерей</t>
  </si>
  <si>
    <t>2.4.</t>
  </si>
  <si>
    <t>2.5.</t>
  </si>
  <si>
    <t>2.6.</t>
  </si>
  <si>
    <t>2.6.1.</t>
  </si>
  <si>
    <t>2.6.2.</t>
  </si>
  <si>
    <t>Изготовление видеоролика о Киришском районе для фестиваля "Россия -  созвучие культур"</t>
  </si>
  <si>
    <t>Доставка коллективов к месту проведения и обратно</t>
  </si>
  <si>
    <t>2.7.</t>
  </si>
  <si>
    <t>2.8.</t>
  </si>
  <si>
    <t>2.9.</t>
  </si>
  <si>
    <t>3.</t>
  </si>
  <si>
    <t>3.1.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</si>
  <si>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</si>
  <si>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Создание условий для занятий  физической культурой и спортом</t>
  </si>
  <si>
    <t>Проведение Спартакиады сельских поселений Киришского муниципального райоона</t>
  </si>
  <si>
    <t>Реализация Общероссийского проекта "Мини-футбол в школу" на территории Киришского района</t>
  </si>
  <si>
    <t xml:space="preserve">Участие команд Киришского муниципального района </t>
  </si>
  <si>
    <t>Участие команд Киришского муниципального района в Сельских спортивных играх Ленинградской области</t>
  </si>
  <si>
    <t>Участие команд Киришского муниципального района в областных и Всероссийских соревнованиях</t>
  </si>
  <si>
    <t>Участие команд сельских поселений в муниципальных этапах Всероссийской массовой лыжной гонки "Лыжня России", "Кросс наций", в легкоатлетическом пробеге</t>
  </si>
  <si>
    <t>Участие команд района в Президентских играх и туристическом слете</t>
  </si>
  <si>
    <t>2.1.8.</t>
  </si>
  <si>
    <t>Развитие технических видов спорта ( судомоделирование, пулевая стрельба)</t>
  </si>
  <si>
    <t>2.1.9.</t>
  </si>
  <si>
    <t>Участие команд района в соревнованиях Лиги школьного спорта Ленинградской области в рамках реализации проекта "Детский спорт"</t>
  </si>
  <si>
    <t>Развитие адаптивной физической культуры и спорта для лиц с ограниченными возможностями зоровья</t>
  </si>
  <si>
    <t>Обеспечение деятельности муниципальных учреждений</t>
  </si>
  <si>
    <t>Комплекс процессных мероприятий "Развитие спорта высших достижений и системы подготовки спортивного резерва"</t>
  </si>
  <si>
    <t>Обеспечение выполнения муниципального задания по спортивной подготовке МАУ ДО "Киришская ДЮСШ"</t>
  </si>
  <si>
    <t>1.</t>
  </si>
  <si>
    <t>Комплекс процессных мерориятий "Повышение безопасности дорожного движения"</t>
  </si>
  <si>
    <t>Обеспечение учреждений дошкольного  образоваия,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</si>
  <si>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>Проведение широкомасштабных акций "Внимание дети!" "Внимание пешеход!", "Вежливый водитель", "Зебра" и т.д.. Привлечение информационных и рекламных агенств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</t>
  </si>
  <si>
    <t>Разработка и изготовление материалов, средств наглядной агитации, печатной и иной продукции, направленной на пропагандц БДД</t>
  </si>
  <si>
    <t>1.4.</t>
  </si>
  <si>
    <t>Участие во всероссийских массовых мероприятиях с детьми, конкурсы - фестивали "Безопасное колево", конкурсы среди ОУ по профилактике ДДТТ</t>
  </si>
  <si>
    <t>Эксплуатация системы  "Безопасный город"</t>
  </si>
  <si>
    <t>Организация и осуществление мероприятий по защите населения от  чрезвычайных ситуаций природного и техногенного характера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</si>
  <si>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</si>
  <si>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Предоставление субсидий некоммерческим организациям, не являющимся государственными (муниципальными) учреждениями, в целях создания и развития системы микрофинансирования</t>
  </si>
  <si>
    <t>Предоставление субсидий целевой группе на осуществление предпринимательской деятельности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</si>
  <si>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</si>
  <si>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</si>
  <si>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</si>
  <si>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1.5.</t>
  </si>
  <si>
    <t>Поддержка народных промыслов и ремесел</t>
  </si>
  <si>
    <t>1.6.</t>
  </si>
  <si>
    <t>Организация и проведение ярмарочных мероприятий</t>
  </si>
  <si>
    <t>1.7.</t>
  </si>
  <si>
    <t>Мониторинг деятельности субъектов малого и среднего предпринимательства и потребительского рынка</t>
  </si>
  <si>
    <t>1.8.</t>
  </si>
  <si>
    <t>Обеспечение деятельности организаций муниципальной инфраструктуры по поддержке малого и среднего предпринимательства</t>
  </si>
  <si>
    <t>1.9.</t>
  </si>
  <si>
    <t>Имущественная поддержка субъектов малого и среднего предпринимательства</t>
  </si>
  <si>
    <t>1.10.</t>
  </si>
  <si>
    <t>Обеспечение коллективными средствами размещения и предприятиями сферы туризма</t>
  </si>
  <si>
    <t>1.11.</t>
  </si>
  <si>
    <t>Привлечеиие субъектов малого и средего предпринимательства к осуществлению деятельности в сфре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</si>
  <si>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</si>
  <si>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</si>
  <si>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</si>
  <si>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</si>
  <si>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</si>
  <si>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Поддержка организаций потребительской кооперации</t>
  </si>
  <si>
    <t>1.15.</t>
  </si>
  <si>
    <t>Мониторинг социально-экономического развития муниципального образования</t>
  </si>
  <si>
    <t>1.5.1.</t>
  </si>
  <si>
    <t>Поддержка плательщиков налога на профессиональный доход (индивидуальные предприниматели и физические лица)</t>
  </si>
  <si>
    <t>1.6.1.</t>
  </si>
  <si>
    <t>1.6.2.</t>
  </si>
  <si>
    <t>Поддержка молодежного предпринимательства (самозанятые граждане и индивидуальные предприниматели до 35 лет)</t>
  </si>
  <si>
    <t>1.6.3.</t>
  </si>
  <si>
    <t>Поддержка субъектов малого и среднего предпринимательства осуществляющих деятельность в течение первых двух лет, и  (или) ведущие деятельность в приоритетных сферах развития предпринимательской деятельности</t>
  </si>
  <si>
    <t>Поддержка социального предпринимательства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</si>
  <si>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</si>
  <si>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</si>
  <si>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</si>
  <si>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Материальная помощь при рождении ребенка</t>
  </si>
  <si>
    <t>Обеспечение транспортными  услугами</t>
  </si>
  <si>
    <t>Материальная помощь на питание детей в возрасте до 2-х лет</t>
  </si>
  <si>
    <t>Материальная помощь семьям с детьми, оказавшимися в трудной жизненой ситуации</t>
  </si>
  <si>
    <t>Материальная помощь семьям с детьми инвалидами</t>
  </si>
  <si>
    <t>Материальная помощь с детьми - инвалидами, находящимися на постельном режиме</t>
  </si>
  <si>
    <t>Материальная помощь семьям с детьми - инвалидами с 3 степенью ограничения здоровья, не посещающие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</si>
  <si>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</si>
  <si>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</si>
  <si>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имеющие звание "Заслуженный"</t>
  </si>
  <si>
    <t>Материальная помощь гражданам, имеющие звание "Почетный гражданин муниципального образования Киришский муниципальный район Ленинградской области"</t>
  </si>
  <si>
    <t>Материальная помощь на оплату части расходов на жилищно-коммунальные услуги одному из родителей, или каждому родителю в равных долях в случае раздельного проживания, потерявших сыновей (дочерей) в период боевых действий в Афганестане и Чеченской республике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</si>
  <si>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</si>
  <si>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Материальная помощь на оплату части расходов на жилищно-коммунальные услуги одному из родителей, или каждому родителю в равных долях в случае раздельного проживания, потерявших сыновей (дочерей) в период боевых действий в Афганестане и Чеченской республике или в период проведения специальной военной операции на территориях Донецкой народной Республики, Херхонсонской области, Запорожской области и Украины</t>
  </si>
  <si>
    <t>Обеспечение транспортными услугами</t>
  </si>
  <si>
    <t>Формирование доступной среды инвалидов</t>
  </si>
  <si>
    <t>2.8.1.</t>
  </si>
  <si>
    <t>Ремонт Будогощского РДК</t>
  </si>
  <si>
    <t xml:space="preserve">Предоставление гражданам единовременной денежной выплаты на проведение капитального ремонта индивидуальныз жилых домов </t>
  </si>
  <si>
    <t xml:space="preserve">Частичная компенсация арендной платы за жилое помещение педагогическим работникам Киришского муниципального района </t>
  </si>
  <si>
    <t>Реализация мероприятий по модернизации школьных систем образования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</si>
  <si>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</si>
  <si>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Выплата компенсации части родительской платыза присмотр и уход за ребенком в образовательных организациях, реализующих основнуюобщеобразовательную программу дошкольного образования</t>
  </si>
  <si>
    <t>Мероприятия по сохранению и развитию материально-технической базы муниципальных учреждений</t>
  </si>
  <si>
    <t>Обеспечение полученияобщедоступного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</si>
  <si>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2.2.3.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</si>
  <si>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</si>
  <si>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</si>
  <si>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2.2.5.</t>
  </si>
  <si>
    <t>Организация проведения ГИА</t>
  </si>
  <si>
    <t>2.2.6.</t>
  </si>
  <si>
    <t>Развитие электронного и дистанционного обучения</t>
  </si>
  <si>
    <t>2.2.7.</t>
  </si>
  <si>
    <t>Ежемесячное денедноевознаграждение за классное руководство педагогическим работникам муниципальных общеобразовательных организаций</t>
  </si>
  <si>
    <t>Организация раборы школьных лесничеств</t>
  </si>
  <si>
    <t>2.2.8.</t>
  </si>
  <si>
    <t>2.2.9.</t>
  </si>
  <si>
    <t>Организация и проведение меропритий, направлееных на развитие кадрового потенциала</t>
  </si>
  <si>
    <t>2.2.10.</t>
  </si>
  <si>
    <t>Поощрение победителей и (или) призеров регионального этапа Всероссийской олимпиалы школьников и педагогов, их подготовивших</t>
  </si>
  <si>
    <t>2.3.4.</t>
  </si>
  <si>
    <t>Организация , проведение и участие в конкурсах, конференциях, семинарах, прочих мероприятиях, участие в выставках</t>
  </si>
  <si>
    <t>Обеспечение функционирования модели персонифицированного финансирования дополнительного образования детей</t>
  </si>
  <si>
    <t>2.4.1.</t>
  </si>
  <si>
    <t>2.4.2.</t>
  </si>
  <si>
    <t>2.4.3.</t>
  </si>
  <si>
    <t>2.4.4.</t>
  </si>
  <si>
    <t>Организация отдыха детей, находящихся в трудной жизненной ситуации, в каникулярное время</t>
  </si>
  <si>
    <t>Летняя занятость подростков</t>
  </si>
  <si>
    <t>2.5.1.</t>
  </si>
  <si>
    <t>2.5.2.</t>
  </si>
  <si>
    <t>2.6.3.</t>
  </si>
  <si>
    <t>2.6.4.</t>
  </si>
  <si>
    <t>2.6.5.</t>
  </si>
  <si>
    <t>2.6.6.</t>
  </si>
  <si>
    <t>2.6.7.</t>
  </si>
  <si>
    <t>Организация выплат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</si>
  <si>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граждан, либо принять детей, оставшихся без попечения родителей, в семью на воспитание в иных установленных семейным законодательством Российской Федерации фоормах</t>
  </si>
  <si>
    <t>Содержание детей-сирот и детей, оставшихся без попечения родителей, в семьях опекунов (попечителей) и приемных семьях</t>
  </si>
  <si>
    <t>Обеспечение бесплатного проезда детей - сирот и детей, оставшихся без попечения родителей</t>
  </si>
  <si>
    <t>Обеспечение текущего ремонта жилых помещений, признанных нуждающимися в проведении ремонта и находящихся в собственности детей - сирот и детей, оставшихся без попечения родителей</t>
  </si>
  <si>
    <t>Аренда жилых помещений для детей 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</si>
  <si>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</si>
  <si>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Содержание овтомобильной дороги поворот на д. Отрада от а/д Лодейное Поте-Тихвин -  Чудово, 233 км, с металлическим мостом через ручей</t>
  </si>
  <si>
    <t>Содержание мостового перехода через р. Пчевжа и автодороги на подходах к нему мужду населенными пунктами д. Бестоголово и д. Горятино вне границ населенных пунктов</t>
  </si>
  <si>
    <t>Обеспечение выплат стимулирующего характера работникам муниципальных учреждений</t>
  </si>
  <si>
    <t>Комплектование книжных фондов библиотек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</si>
  <si>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</si>
  <si>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</si>
  <si>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</si>
  <si>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</si>
  <si>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</si>
  <si>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</si>
  <si>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</si>
  <si>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</si>
  <si>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Организация, проведение и участие в конкурсах, конференциях, семинарах, прочих мероприятиях, участие в выставках</t>
  </si>
  <si>
    <t>Вокально-хоровая Ассамблея</t>
  </si>
  <si>
    <t>Районный конкурс вокально- инструментального творчества "Зимняя фантазия"</t>
  </si>
  <si>
    <t>Лдень Семьи, любви и верности</t>
  </si>
  <si>
    <t>Районный конкурс-фестиваль, посвщенный Дню работника культуры</t>
  </si>
  <si>
    <t>Районный фестивать "Зимняя песня"</t>
  </si>
  <si>
    <t>Захожие гулянья</t>
  </si>
  <si>
    <t>Районный фестиваль "Ты у меня одна", посвященный дню матери</t>
  </si>
  <si>
    <t>Районный фестиваль бардовской песни "Струны души"</t>
  </si>
  <si>
    <t>Районный  фестиваль военно-патриотической песни "Победа остается молодой"</t>
  </si>
  <si>
    <t>Районный фестиваль самостоятельного творчества людей старшего поколения "Нам года - не беда"</t>
  </si>
  <si>
    <t>Конкурс творческих работ "Юный моделист"</t>
  </si>
  <si>
    <t>Конкурс юных Конструкторов "От идеи до воплощения"</t>
  </si>
  <si>
    <t>Смотр хоровых коллективов</t>
  </si>
  <si>
    <t>Фестиваль "Киришское подворье"</t>
  </si>
  <si>
    <t>Фестиваль "Осень"</t>
  </si>
  <si>
    <t>Участие коллективов художественной самодеятельности в международных, Всероссийских и Областных конкурсах, мастер - классах</t>
  </si>
  <si>
    <t>Районный фестиваль "Киришское кружево"</t>
  </si>
  <si>
    <t>Поддержка самодеятельного народного творчества</t>
  </si>
  <si>
    <t>Обеспечение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</si>
  <si>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>Обеспечение выплат стимулирующего характера работникам учреждений культуры</t>
  </si>
  <si>
    <t>3.2.</t>
  </si>
  <si>
    <t>Обеспечение выплат стимулирующего характера работникам муниципальных учреждений культуры</t>
  </si>
  <si>
    <t>3.3.</t>
  </si>
  <si>
    <t>Поддержка развития общественной инфраструктуры муниципального значения Ленинградской области</t>
  </si>
  <si>
    <t>4.</t>
  </si>
  <si>
    <t>Стимулирование сельскохозяйственных предприятий к увеличению объемов производдства продукции растениеводства открытого грунта</t>
  </si>
  <si>
    <t>Стимулирование развития отраслей животноводства в крестьяноких (фермерских) хозяйствах</t>
  </si>
  <si>
    <t>Стимулирование крестьянских (фермерских) хозяйств к выращиванию овощных культур и картофеля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</si>
  <si>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</si>
  <si>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Организация и проведение конкурсов профессионального мастерства работников сельскохозяйственных предприятий</t>
  </si>
  <si>
    <t>Участие в международной выставке "Агрорусь"</t>
  </si>
  <si>
    <t>Участие в конкурсе "Ветеранское подворье"</t>
  </si>
  <si>
    <t xml:space="preserve">Подготовка проектов межевания земельных участков и проведение кадастровых работ </t>
  </si>
  <si>
    <t>1.4.1.</t>
  </si>
  <si>
    <t>1.1.1.1.</t>
  </si>
  <si>
    <t>МОУ "КСОШ №3"</t>
  </si>
  <si>
    <t>МАДОУ "Детский сад № 6"</t>
  </si>
  <si>
    <t>Предоставление жилых помещений специализированного жилищного фонда детям - сиротам и детям, оставшимся без попечения родителей, лицам из их числа</t>
  </si>
  <si>
    <t>Патриотическое воспитание</t>
  </si>
  <si>
    <t>2.1.2.1.</t>
  </si>
  <si>
    <t>МДОУ "Детский сад № 1"</t>
  </si>
  <si>
    <t>Ремонт внутренних помещений</t>
  </si>
  <si>
    <t>Приобретение основных средств и материальных запасов</t>
  </si>
  <si>
    <t>Ремонт помещения прачечной</t>
  </si>
  <si>
    <t>МДОУ "Центр РостОК"</t>
  </si>
  <si>
    <t>2.1.2.2.</t>
  </si>
  <si>
    <t>Ремонт фасада, цоколя и навесов</t>
  </si>
  <si>
    <t>2.1.2.3.</t>
  </si>
  <si>
    <t>Ремонт принудительной приточно-вытяжной вентиляции кухни, прачечной</t>
  </si>
  <si>
    <t>2.1.2.4.</t>
  </si>
  <si>
    <t>МОУ "Пчевжинская СОШ им. А.И. Сидорова"</t>
  </si>
  <si>
    <t>Ремонт корридора пищеблока</t>
  </si>
  <si>
    <t>МДОУ "Детский сад  № 12"</t>
  </si>
  <si>
    <t>Прокладка волоконно-оптической линии связи (Интернет)</t>
  </si>
  <si>
    <t>2.1.2.5.</t>
  </si>
  <si>
    <t>2.1.2.6.</t>
  </si>
  <si>
    <t>МОУ "Глажевская СОШ"</t>
  </si>
  <si>
    <t>2.1.2.7.</t>
  </si>
  <si>
    <t>МАДОУ "Детский сад № 16"</t>
  </si>
  <si>
    <t>2.1.2.8.</t>
  </si>
  <si>
    <t>МДОУ "Детский сад № 17"</t>
  </si>
  <si>
    <t>Замена дверей на путях эвакуации</t>
  </si>
  <si>
    <t>Разработка ПСД на устройство пандуса</t>
  </si>
  <si>
    <t>Замена пожарной сигнализации</t>
  </si>
  <si>
    <t>Разработка ПСД на замену пожарной сигнализации и системы оповещения</t>
  </si>
  <si>
    <t>МДОУ "Детский сад № 19"</t>
  </si>
  <si>
    <t>2.1.2.9.</t>
  </si>
  <si>
    <t>Ремонт покрытия пола помещений групп</t>
  </si>
  <si>
    <t>Ремонт прачечной</t>
  </si>
  <si>
    <t>Монтаж принудительной вытяжной вентиляции кухни</t>
  </si>
  <si>
    <t>2.1.2.10.</t>
  </si>
  <si>
    <t>МДОУ "Детский сад № 21"</t>
  </si>
  <si>
    <t>2.1.2.11.</t>
  </si>
  <si>
    <t>МДОУ "Детский сад №24"</t>
  </si>
  <si>
    <t>Ремонт пищеблока</t>
  </si>
  <si>
    <t>МДОУ "Детский сад № 26"</t>
  </si>
  <si>
    <t>2.1.2.12.</t>
  </si>
  <si>
    <t>Монтаж локальной вытяжной системы вентиляции для пищеблока</t>
  </si>
  <si>
    <t>Ремонт вытяжной системы пищеблока</t>
  </si>
  <si>
    <t>2.1.2.13.</t>
  </si>
  <si>
    <t>МДОУ "Детский сад № 27"</t>
  </si>
  <si>
    <t>Ремонт вентиляции в помещении кухни</t>
  </si>
  <si>
    <t>Монтаж системы фильтрации воды пищеблока и бассейна</t>
  </si>
  <si>
    <t>2.1.2.14.</t>
  </si>
  <si>
    <t>МАДОУ "Детский сад № 28"</t>
  </si>
  <si>
    <t>2.1.2.15.</t>
  </si>
  <si>
    <t>МДОУ "Детский сад № 29"</t>
  </si>
  <si>
    <t>2.12.16.</t>
  </si>
  <si>
    <t>Аварийные работы в организациях дошкольного образования</t>
  </si>
  <si>
    <t>Поддержка развития общественной инфраструктуры муниципального значения, в том числе:</t>
  </si>
  <si>
    <t>2.1.3.1</t>
  </si>
  <si>
    <t>Ремонт кухонного блока</t>
  </si>
  <si>
    <t>2.2.4.1.</t>
  </si>
  <si>
    <t>МОУ "КСОШ " 1 им. С.Н. Ульянова"</t>
  </si>
  <si>
    <t>Содержание и обслуживание спортплощадки</t>
  </si>
  <si>
    <t>2.1.3.2.</t>
  </si>
  <si>
    <t>2.2.4.2.</t>
  </si>
  <si>
    <t>МОУ "КСОШ № 2"</t>
  </si>
  <si>
    <t>Ремонт кладовой с установкой поддона для воды</t>
  </si>
  <si>
    <t>2.2.4.3.</t>
  </si>
  <si>
    <t>МОУ "КСОШ № 3"</t>
  </si>
  <si>
    <t>Капитальный ремонт здания школы с подвалом МОУ "КСОШ №3" (реновация)</t>
  </si>
  <si>
    <t>Ремонт фасада</t>
  </si>
  <si>
    <t>Благоустройство территории</t>
  </si>
  <si>
    <t>2.2.4.4.</t>
  </si>
  <si>
    <t>МОУ "Гимназия" г. Кириши</t>
  </si>
  <si>
    <t>Разработка ПСД для объекта "Капитальный ремонт здания школы МОУ "Гимназия" г. Кириши</t>
  </si>
  <si>
    <t>2.2.4.5.</t>
  </si>
  <si>
    <t>МОУ "КСОШ № 6"</t>
  </si>
  <si>
    <t>Ремонт крыльца</t>
  </si>
  <si>
    <t>Замена труб ливневой и бытовой канализации в подвале, учебном кабинете № 12</t>
  </si>
  <si>
    <t>2.2.4.6.</t>
  </si>
  <si>
    <t>МОУ "КСОШ № 7"</t>
  </si>
  <si>
    <t>Ремонт вентиляции моечного помещения столовой</t>
  </si>
  <si>
    <t>Установка пандуса</t>
  </si>
  <si>
    <t>2.2.4.7.</t>
  </si>
  <si>
    <t>МОУ "Киришский лицей"</t>
  </si>
  <si>
    <t>Ремонт входных групп</t>
  </si>
  <si>
    <t>Монтаж локальной вытяжно системы</t>
  </si>
  <si>
    <t>Замена трубопровода системы горячего водоснабжения и радиаторов отопления</t>
  </si>
  <si>
    <t>2.2.4.8.</t>
  </si>
  <si>
    <t>МОУ "КСОШ № 8"</t>
  </si>
  <si>
    <t>Замена оконных блоков</t>
  </si>
  <si>
    <t>2.2.4.9.</t>
  </si>
  <si>
    <t>МОУ "Будогощская сош им. М.П. Галкина"</t>
  </si>
  <si>
    <t>Замена оконных блоков с установкой решетки в тренерской</t>
  </si>
  <si>
    <t>2.2.4.10.</t>
  </si>
  <si>
    <t>2.2.4.11.</t>
  </si>
  <si>
    <t>МОУ "Пчевская СОШ им. Садыка Джумбаева"</t>
  </si>
  <si>
    <t>2.2.4.12.</t>
  </si>
  <si>
    <t>МОУ "Кусинская СОШ"</t>
  </si>
  <si>
    <t>Разработка проектной и рабочей документации для выполнения капитального ремонта здания и получения положительной экспертизы</t>
  </si>
  <si>
    <t>2.2.4.13.</t>
  </si>
  <si>
    <t>Аварийные работы в организациях общего образования</t>
  </si>
  <si>
    <t>2.2.5.1.</t>
  </si>
  <si>
    <t>Ремонт обеденного зала столовой</t>
  </si>
  <si>
    <t>Поддержка развития общественной инфраструктуры муниципильного значения, в том числе:</t>
  </si>
  <si>
    <t>2.2.11.</t>
  </si>
  <si>
    <t>2.3.2.1.</t>
  </si>
  <si>
    <t>МАУДО "МУК"</t>
  </si>
  <si>
    <t>Ремонт спортивного зала</t>
  </si>
  <si>
    <t>2.3.2.2.</t>
  </si>
  <si>
    <t>МАУДО "КДШИ"</t>
  </si>
  <si>
    <t>Содержание и обслуживание фонтана</t>
  </si>
  <si>
    <t>2.3.2.3.</t>
  </si>
  <si>
    <t>МАУДО "Киришский ДЮСШ"</t>
  </si>
  <si>
    <t>2.3.2.4.</t>
  </si>
  <si>
    <t>МАУДО "Киришский Дворец творчества имени Л.Н. Маклаковой"</t>
  </si>
  <si>
    <t>Монтаж отмостков между входом и подземный гараж и складом</t>
  </si>
  <si>
    <t>Восстановление гидроизоляции крыльца</t>
  </si>
  <si>
    <t>Ремонт штукатурки лесничного марша спуска в подвал, санузла в подвальном помещении</t>
  </si>
  <si>
    <t>Отштукатуривание кирпичной наружной стены в подвальном гараже</t>
  </si>
  <si>
    <t>2.3.2.5.</t>
  </si>
  <si>
    <t>Аварийные работы в организациях дополнительного образования</t>
  </si>
  <si>
    <t>2.4.3.1.</t>
  </si>
  <si>
    <t>МАУ "База отдыха "Орленок"</t>
  </si>
  <si>
    <t>2.5.2.1.</t>
  </si>
  <si>
    <t>МБУ "Киришский МППС"</t>
  </si>
  <si>
    <t>Ремонт внутрекнних помещений</t>
  </si>
  <si>
    <t>2.5.2.2.</t>
  </si>
  <si>
    <t>МАУ "Центр питания "Здоровое детство"</t>
  </si>
  <si>
    <t>Ремонт технологического оборудования пищеблоков</t>
  </si>
  <si>
    <t>3.1.1.</t>
  </si>
  <si>
    <t>3.1.2.</t>
  </si>
  <si>
    <t>Приобретение мебели (ДКЮ Юбилейный п. Глажево)</t>
  </si>
  <si>
    <t>3.1.3.</t>
  </si>
  <si>
    <t>Паспотр доступности</t>
  </si>
  <si>
    <t>3.3.1.</t>
  </si>
  <si>
    <t>МАУК "МКПЦ Киришского муниципального района " Ленинградская область, г. Кириши, ул. Советская, д. 31 Приобретение и монтаж проектора для зрительного зала для Пчевжинского СДК</t>
  </si>
  <si>
    <t>3.3.2.</t>
  </si>
  <si>
    <t>МАУК "МКПЦ Киришского муниципального района " Ленинградская область, г. Кириши, ул. Советская, д. 31 Приобретениеноутбуков 5 штук для сельских клубов Будогощского городского поселния</t>
  </si>
  <si>
    <t>3.3.3.</t>
  </si>
  <si>
    <t>МАУК "МКПЦ Киришского муниципалього района" Ленинградская область, г. Кириши, ул. Советская д. 31, Приобретение светового сценического оборудования для Будогощского РДК</t>
  </si>
  <si>
    <t>1.9.1.</t>
  </si>
  <si>
    <t>1.9.2.</t>
  </si>
  <si>
    <t>1.9.3.</t>
  </si>
  <si>
    <t>1.9.4.</t>
  </si>
  <si>
    <t>Организация похоронного дела на территории Киришского муниципального района</t>
  </si>
  <si>
    <t>Дотации на выравнивание бюджетной обеспеченности бюджетов муниципальных образований Киришского муниципального айона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</si>
  <si>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</si>
  <si>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Иные межбюджнтные трансферты на проведение мероприятий, указанных в пункте 1 статьи 16.6, пункте 1 статьи 75,1 и пункте 1 статьи 78,2 Федерального закона № 7-ФЗ "Об охране окружающей среды"</t>
  </si>
  <si>
    <t>Иные межбюджетные ьрансферты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</si>
  <si>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Создание условий для повышения эффективности бюджетного процесса в муниципальных образованиях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</si>
  <si>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</si>
  <si>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</si>
  <si>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отраслей животноводства в крестьянских (фермерских) хозяйствах</t>
  </si>
  <si>
    <t>Стимулирование развитие растениеводства в крестьянских (фермерских) хозяйствах</t>
  </si>
  <si>
    <t>Улучшение обеспечения инвалидов физкультурно-оздоровительными и спортивными услугами</t>
  </si>
  <si>
    <t>Обеспечение уровня фпнансирования МАУ "Детско-юношеская база отдыха "Орленок" (структурное подразделение - ФОК)</t>
  </si>
  <si>
    <t>2272,44</t>
  </si>
  <si>
    <t>0</t>
  </si>
  <si>
    <t>100</t>
  </si>
  <si>
    <t>Ремонт системы отопления</t>
  </si>
  <si>
    <t>9624,90</t>
  </si>
  <si>
    <t>1408,20</t>
  </si>
  <si>
    <t>8216,70</t>
  </si>
  <si>
    <t>8216,71</t>
  </si>
  <si>
    <t>ремонт ливневой канализации</t>
  </si>
  <si>
    <t>замена линолиума</t>
  </si>
  <si>
    <t>Установка фильтра для очистки воды</t>
  </si>
  <si>
    <t>монтаж забора</t>
  </si>
  <si>
    <t>Разработка ПСД на ремонт крыльца центрального входа</t>
  </si>
  <si>
    <t>Авторский надзор</t>
  </si>
  <si>
    <t>Монтаж СКУД</t>
  </si>
  <si>
    <t>ремонт вытяжной вентиляции</t>
  </si>
  <si>
    <t>Комплексное испытание АПС и системы оповещения людей о пожаре</t>
  </si>
  <si>
    <t>2.2.4.14.</t>
  </si>
  <si>
    <t>Отчет о реализации муниципальных программ муниципального образования Киришский муниципальный район Ленинградской области за январь- сентябрь 2023 года</t>
  </si>
  <si>
    <t>Выполнено на отчетную дату на 30.09.2023</t>
  </si>
  <si>
    <t>Приобретение компьютерного оборудования и оргтехники ДКЮбилейный, п. Глажево</t>
  </si>
  <si>
    <t>Приобретение прочих основных средств и материалов</t>
  </si>
  <si>
    <t>Оплата услуг за оценку условий труда и профрисков</t>
  </si>
  <si>
    <t>3.14.</t>
  </si>
  <si>
    <t>3.1.5.</t>
  </si>
  <si>
    <t>3.1/6.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</si>
</sst>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0" fontId="1" fillId="0" borderId="0"/>
    <xf numFmtId="0" fontId="22" fillId="0" borderId="0"/>
  </cellStyleXfs>
  <cellXfs count="248">
    <xf numFmtId="0" fontId="0" fillId="0" borderId="0" xfId="0"/>
    <xf numFmtId="0" fontId="0" fillId="0" borderId="0" xfId="0" applyFill="1" applyBorder="1"/>
    <xf numFmtId="2" fontId="13" fillId="0" borderId="0" xfId="0" applyNumberFormat="1" applyFont="1" applyFill="1" applyProtection="1"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8" fillId="0" borderId="0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2" fontId="15" fillId="2" borderId="0" xfId="0" applyNumberFormat="1" applyFont="1" applyFill="1" applyProtection="1">
      <protection locked="0"/>
    </xf>
    <xf numFmtId="0" fontId="13" fillId="2" borderId="0" xfId="0" applyFont="1" applyFill="1" applyProtection="1">
      <protection locked="0"/>
    </xf>
    <xf numFmtId="2" fontId="13" fillId="2" borderId="0" xfId="0" applyNumberFormat="1" applyFont="1" applyFill="1" applyBorder="1" applyProtection="1">
      <protection locked="0"/>
    </xf>
    <xf numFmtId="0" fontId="18" fillId="2" borderId="0" xfId="0" applyFont="1" applyFill="1" applyProtection="1">
      <protection locked="0"/>
    </xf>
    <xf numFmtId="2" fontId="18" fillId="2" borderId="0" xfId="0" applyNumberFormat="1" applyFont="1" applyFill="1" applyProtection="1">
      <protection locked="0"/>
    </xf>
    <xf numFmtId="0" fontId="19" fillId="2" borderId="0" xfId="0" applyFont="1" applyFill="1" applyProtection="1">
      <protection locked="0"/>
    </xf>
    <xf numFmtId="2" fontId="19" fillId="2" borderId="0" xfId="0" applyNumberFormat="1" applyFont="1" applyFill="1" applyBorder="1" applyProtection="1"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textRotation="90" wrapText="1"/>
      <protection locked="0"/>
    </xf>
    <xf numFmtId="0" fontId="3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2" borderId="18" xfId="0" applyFont="1" applyFill="1" applyBorder="1" applyAlignment="1" applyProtection="1">
      <alignment horizontal="center" vertical="center" textRotation="90" wrapText="1"/>
      <protection locked="0"/>
    </xf>
    <xf numFmtId="0" fontId="13" fillId="2" borderId="0" xfId="0" applyFont="1" applyFill="1" applyBorder="1" applyProtection="1">
      <protection locked="0"/>
    </xf>
    <xf numFmtId="2" fontId="2" fillId="2" borderId="20" xfId="0" applyNumberFormat="1" applyFont="1" applyFill="1" applyBorder="1" applyAlignment="1" applyProtection="1">
      <alignment horizontal="center" vertical="center" wrapText="1"/>
    </xf>
    <xf numFmtId="2" fontId="2" fillId="2" borderId="21" xfId="0" applyNumberFormat="1" applyFont="1" applyFill="1" applyBorder="1" applyAlignment="1" applyProtection="1">
      <alignment horizontal="center" vertical="center" wrapText="1"/>
    </xf>
    <xf numFmtId="2" fontId="2" fillId="2" borderId="17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Protection="1"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19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Protection="1">
      <protection locked="0"/>
    </xf>
    <xf numFmtId="0" fontId="13" fillId="0" borderId="6" xfId="0" applyFont="1" applyBorder="1" applyProtection="1">
      <protection locked="0"/>
    </xf>
    <xf numFmtId="0" fontId="13" fillId="0" borderId="7" xfId="0" applyFont="1" applyBorder="1" applyProtection="1"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/>
      <protection locked="0"/>
    </xf>
    <xf numFmtId="2" fontId="2" fillId="4" borderId="17" xfId="0" applyNumberFormat="1" applyFont="1" applyFill="1" applyBorder="1" applyAlignment="1" applyProtection="1">
      <alignment horizontal="center" vertical="center" wrapText="1"/>
    </xf>
    <xf numFmtId="2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2" fontId="2" fillId="4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4" borderId="0" xfId="0" applyNumberFormat="1" applyFont="1" applyFill="1" applyProtection="1">
      <protection locked="0"/>
    </xf>
    <xf numFmtId="0" fontId="15" fillId="4" borderId="0" xfId="0" applyFont="1" applyFill="1" applyProtection="1">
      <protection locked="0"/>
    </xf>
    <xf numFmtId="0" fontId="13" fillId="4" borderId="0" xfId="0" applyFont="1" applyFill="1" applyProtection="1">
      <protection locked="0"/>
    </xf>
    <xf numFmtId="2" fontId="13" fillId="4" borderId="0" xfId="0" applyNumberFormat="1" applyFont="1" applyFill="1" applyBorder="1" applyProtection="1">
      <protection locked="0"/>
    </xf>
    <xf numFmtId="0" fontId="9" fillId="4" borderId="5" xfId="0" applyFont="1" applyFill="1" applyBorder="1" applyAlignment="1" applyProtection="1">
      <alignment horizontal="center" vertical="center"/>
      <protection locked="0"/>
    </xf>
    <xf numFmtId="2" fontId="3" fillId="4" borderId="17" xfId="0" applyNumberFormat="1" applyFont="1" applyFill="1" applyBorder="1" applyAlignment="1" applyProtection="1">
      <alignment horizontal="center" vertical="center" wrapText="1"/>
    </xf>
    <xf numFmtId="2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Font="1" applyFill="1" applyProtection="1">
      <protection locked="0"/>
    </xf>
    <xf numFmtId="2" fontId="18" fillId="4" borderId="0" xfId="0" applyNumberFormat="1" applyFont="1" applyFill="1" applyProtection="1">
      <protection locked="0"/>
    </xf>
    <xf numFmtId="0" fontId="19" fillId="4" borderId="0" xfId="0" applyFont="1" applyFill="1" applyProtection="1">
      <protection locked="0"/>
    </xf>
    <xf numFmtId="164" fontId="2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4" xfId="0" applyNumberFormat="1" applyFont="1" applyFill="1" applyBorder="1" applyAlignment="1" applyProtection="1">
      <alignment horizontal="left" vertical="center" wrapText="1"/>
      <protection locked="0"/>
    </xf>
    <xf numFmtId="2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2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2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7" xfId="0" applyNumberFormat="1" applyFont="1" applyFill="1" applyBorder="1" applyAlignment="1" applyProtection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17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left" vertical="center" wrapText="1"/>
      <protection locked="0"/>
    </xf>
    <xf numFmtId="2" fontId="5" fillId="2" borderId="17" xfId="0" applyNumberFormat="1" applyFont="1" applyFill="1" applyBorder="1" applyAlignment="1" applyProtection="1">
      <alignment horizontal="center" vertical="center" wrapText="1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2" fontId="13" fillId="0" borderId="0" xfId="0" applyNumberFormat="1" applyFont="1" applyFill="1" applyBorder="1" applyProtection="1">
      <protection locked="0"/>
    </xf>
    <xf numFmtId="14" fontId="9" fillId="0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4" fontId="9" fillId="0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2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2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4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2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8" xfId="0" applyNumberFormat="1" applyFont="1" applyFill="1" applyBorder="1" applyAlignment="1" applyProtection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14" fontId="9" fillId="0" borderId="1" xfId="0" applyNumberFormat="1" applyFont="1" applyFill="1" applyBorder="1" applyAlignment="1" applyProtection="1">
      <alignment horizontal="center" vertical="center"/>
      <protection locked="0"/>
    </xf>
    <xf numFmtId="16" fontId="9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Protection="1">
      <protection locked="0"/>
    </xf>
    <xf numFmtId="2" fontId="18" fillId="0" borderId="0" xfId="0" applyNumberFormat="1" applyFont="1" applyFill="1" applyProtection="1">
      <protection locked="0"/>
    </xf>
    <xf numFmtId="0" fontId="19" fillId="0" borderId="0" xfId="0" applyFont="1" applyFill="1" applyProtection="1">
      <protection locked="0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Protection="1">
      <protection locked="0"/>
    </xf>
    <xf numFmtId="2" fontId="11" fillId="0" borderId="0" xfId="0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5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49" fontId="5" fillId="0" borderId="4" xfId="0" applyNumberFormat="1" applyFont="1" applyFill="1" applyBorder="1" applyAlignment="1" applyProtection="1">
      <alignment vertical="center" wrapText="1"/>
      <protection locked="0"/>
    </xf>
    <xf numFmtId="0" fontId="20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</xf>
    <xf numFmtId="2" fontId="5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left" vertical="center" wrapText="1"/>
      <protection locked="0"/>
    </xf>
    <xf numFmtId="2" fontId="17" fillId="0" borderId="17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 applyProtection="1">
      <alignment horizontal="center" vertical="center" wrapText="1"/>
    </xf>
    <xf numFmtId="2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horizontal="left" vertical="center" wrapText="1"/>
      <protection locked="0"/>
    </xf>
    <xf numFmtId="49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left" vertical="center" wrapText="1"/>
    </xf>
    <xf numFmtId="2" fontId="17" fillId="0" borderId="1" xfId="0" applyNumberFormat="1" applyFont="1" applyFill="1" applyBorder="1" applyAlignment="1" applyProtection="1">
      <alignment horizontal="center" wrapText="1"/>
      <protection locked="0"/>
    </xf>
    <xf numFmtId="2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2" fontId="2" fillId="3" borderId="17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  <protection locked="0"/>
    </xf>
    <xf numFmtId="0" fontId="20" fillId="0" borderId="7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textRotation="90" wrapText="1"/>
      <protection locked="0"/>
    </xf>
    <xf numFmtId="0" fontId="3" fillId="2" borderId="10" xfId="0" applyFont="1" applyFill="1" applyBorder="1" applyAlignment="1" applyProtection="1">
      <alignment horizontal="center" vertical="center" textRotation="90" wrapText="1"/>
      <protection locked="0"/>
    </xf>
    <xf numFmtId="0" fontId="3" fillId="2" borderId="8" xfId="0" applyFont="1" applyFill="1" applyBorder="1" applyAlignment="1" applyProtection="1">
      <alignment horizontal="center" vertical="center" textRotation="90" wrapText="1"/>
      <protection locked="0"/>
    </xf>
    <xf numFmtId="0" fontId="3" fillId="2" borderId="11" xfId="0" applyFont="1" applyFill="1" applyBorder="1" applyAlignment="1" applyProtection="1">
      <alignment horizontal="center" vertical="center" textRotation="90" wrapText="1"/>
      <protection locked="0"/>
    </xf>
    <xf numFmtId="0" fontId="3" fillId="2" borderId="12" xfId="0" applyFont="1" applyFill="1" applyBorder="1" applyAlignment="1" applyProtection="1">
      <alignment horizontal="center" vertical="center" textRotation="90" wrapText="1"/>
      <protection locked="0"/>
    </xf>
    <xf numFmtId="0" fontId="3" fillId="2" borderId="13" xfId="0" applyFont="1" applyFill="1" applyBorder="1" applyAlignment="1" applyProtection="1">
      <alignment horizontal="center" vertical="center" textRotation="90" wrapText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2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</cellXfs>
  <cellStyles count="5">
    <cellStyle name="Обычный" xfId="0" builtinId="0"/>
    <cellStyle name="Обычный 2" xfId="1" xr:uid="{00000000-0005-0000-0000-000001000000}"/>
    <cellStyle name="Обычный 2 2" xfId="3" xr:uid="{7D43D239-033F-4D2D-92B4-873B7107CA65}"/>
    <cellStyle name="Обычный 2 3" xfId="4" xr:uid="{45468A5F-62E1-4686-9576-C2B31613701F}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T430"/>
  <sheetViews>
    <sheetView tabSelected="1" zoomScaleNormal="100" zoomScalePageLayoutView="90" workbookViewId="0">
      <selection activeCell="A406" sqref="A406"/>
    </sheetView>
  </sheetViews>
  <sheetFormatPr defaultColWidth="9.140625" defaultRowHeight="15" outlineLevelRow="5" outlineLevelCol="1" x14ac:dyDescent="0.25"/>
  <cols>
    <col min="1" max="1" width="11" style="11" bestFit="1" customWidth="1"/>
    <col min="2" max="2" width="8.42578125" style="13" customWidth="1"/>
    <col min="3" max="3" width="64.85546875" style="14" customWidth="1"/>
    <col min="4" max="4" width="12.28515625" style="12" customWidth="1"/>
    <col min="5" max="5" width="16.5703125" style="12" customWidth="1" outlineLevel="1"/>
    <col min="6" max="6" width="12.7109375" style="12" customWidth="1" outlineLevel="1"/>
    <col min="7" max="7" width="15" style="12" customWidth="1" outlineLevel="1"/>
    <col min="8" max="8" width="9.140625" style="12" customWidth="1" outlineLevel="1"/>
    <col min="9" max="9" width="12.42578125" style="12" customWidth="1"/>
    <col min="10" max="10" width="12.42578125" style="12" customWidth="1" outlineLevel="1"/>
    <col min="11" max="11" width="13.140625" style="12" customWidth="1" outlineLevel="1"/>
    <col min="12" max="12" width="12.140625" style="12" customWidth="1" outlineLevel="1"/>
    <col min="13" max="13" width="10" style="12" customWidth="1" outlineLevel="1"/>
    <col min="14" max="14" width="16.85546875" style="15" customWidth="1"/>
    <col min="15" max="15" width="11.85546875" style="11" hidden="1" customWidth="1"/>
    <col min="16" max="19" width="0" style="11" hidden="1" customWidth="1"/>
    <col min="20" max="20" width="14.7109375" style="11" customWidth="1"/>
    <col min="21" max="16384" width="9.140625" style="11"/>
  </cols>
  <sheetData>
    <row r="1" spans="1:20" ht="17.25" customHeight="1" x14ac:dyDescent="0.25"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T1" s="12"/>
    </row>
    <row r="2" spans="1:20" ht="15.75" x14ac:dyDescent="0.25">
      <c r="B2" s="231" t="s">
        <v>537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T2" s="12"/>
    </row>
    <row r="3" spans="1:20" ht="15.75" thickBot="1" x14ac:dyDescent="0.3">
      <c r="T3" s="12"/>
    </row>
    <row r="4" spans="1:20" ht="22.5" customHeight="1" x14ac:dyDescent="0.25">
      <c r="A4" s="44"/>
      <c r="B4" s="238" t="s">
        <v>0</v>
      </c>
      <c r="C4" s="239"/>
      <c r="D4" s="232" t="s">
        <v>1</v>
      </c>
      <c r="E4" s="233"/>
      <c r="F4" s="233"/>
      <c r="G4" s="233"/>
      <c r="H4" s="234"/>
      <c r="I4" s="232" t="s">
        <v>538</v>
      </c>
      <c r="J4" s="233"/>
      <c r="K4" s="233"/>
      <c r="L4" s="233"/>
      <c r="M4" s="234"/>
      <c r="N4" s="228" t="s">
        <v>8</v>
      </c>
      <c r="O4" s="16"/>
      <c r="P4" s="16"/>
      <c r="Q4" s="16"/>
      <c r="R4" s="18"/>
      <c r="S4" s="18"/>
      <c r="T4" s="18"/>
    </row>
    <row r="5" spans="1:20" ht="36" customHeight="1" x14ac:dyDescent="0.25">
      <c r="A5" s="45"/>
      <c r="B5" s="240"/>
      <c r="C5" s="241"/>
      <c r="D5" s="235" t="s">
        <v>67</v>
      </c>
      <c r="E5" s="236"/>
      <c r="F5" s="236"/>
      <c r="G5" s="236"/>
      <c r="H5" s="237"/>
      <c r="I5" s="235" t="s">
        <v>2</v>
      </c>
      <c r="J5" s="236"/>
      <c r="K5" s="236"/>
      <c r="L5" s="236"/>
      <c r="M5" s="237"/>
      <c r="N5" s="228"/>
      <c r="O5" s="16"/>
      <c r="P5" s="16"/>
      <c r="Q5" s="16"/>
      <c r="R5" s="18"/>
      <c r="S5" s="18"/>
      <c r="T5" s="18"/>
    </row>
    <row r="6" spans="1:20" ht="111.75" customHeight="1" x14ac:dyDescent="0.25">
      <c r="A6" s="46"/>
      <c r="B6" s="242"/>
      <c r="C6" s="243"/>
      <c r="D6" s="25" t="s">
        <v>6</v>
      </c>
      <c r="E6" s="26" t="s">
        <v>3</v>
      </c>
      <c r="F6" s="26" t="s">
        <v>9</v>
      </c>
      <c r="G6" s="26" t="s">
        <v>7</v>
      </c>
      <c r="H6" s="27" t="s">
        <v>4</v>
      </c>
      <c r="I6" s="25" t="s">
        <v>6</v>
      </c>
      <c r="J6" s="26" t="s">
        <v>5</v>
      </c>
      <c r="K6" s="26" t="s">
        <v>9</v>
      </c>
      <c r="L6" s="26" t="s">
        <v>7</v>
      </c>
      <c r="M6" s="27" t="s">
        <v>4</v>
      </c>
      <c r="N6" s="228"/>
      <c r="O6" s="16"/>
      <c r="P6" s="16" t="s">
        <v>10</v>
      </c>
      <c r="Q6" s="16" t="s">
        <v>11</v>
      </c>
      <c r="R6" s="18"/>
      <c r="S6" s="18"/>
      <c r="T6" s="28"/>
    </row>
    <row r="7" spans="1:20" s="18" customFormat="1" ht="56.25" customHeight="1" collapsed="1" x14ac:dyDescent="0.25">
      <c r="A7" s="50">
        <v>1</v>
      </c>
      <c r="B7" s="210" t="s">
        <v>12</v>
      </c>
      <c r="C7" s="211"/>
      <c r="D7" s="31">
        <f t="shared" ref="D7:D10" si="0">E7+F7+G7+H7</f>
        <v>15649.81</v>
      </c>
      <c r="E7" s="40">
        <v>0</v>
      </c>
      <c r="F7" s="32">
        <v>197</v>
      </c>
      <c r="G7" s="32">
        <v>15452.81</v>
      </c>
      <c r="H7" s="87">
        <v>0</v>
      </c>
      <c r="I7" s="31">
        <f t="shared" ref="I7:I10" si="1">J7+K7+L7+M7</f>
        <v>11808.7</v>
      </c>
      <c r="J7" s="32">
        <v>0</v>
      </c>
      <c r="K7" s="32">
        <v>197</v>
      </c>
      <c r="L7" s="32">
        <v>11611.7</v>
      </c>
      <c r="M7" s="87">
        <v>0</v>
      </c>
      <c r="N7" s="88">
        <f t="shared" ref="N7:N30" si="2">I7/D7*100</f>
        <v>75.455868154309869</v>
      </c>
      <c r="O7" s="16"/>
      <c r="P7" s="17"/>
      <c r="Q7" s="16"/>
      <c r="T7" s="19"/>
    </row>
    <row r="8" spans="1:20" s="22" customFormat="1" ht="30" hidden="1" customHeight="1" outlineLevel="3" x14ac:dyDescent="0.25">
      <c r="A8" s="51" t="s">
        <v>94</v>
      </c>
      <c r="B8" s="212" t="s">
        <v>47</v>
      </c>
      <c r="C8" s="213"/>
      <c r="D8" s="31">
        <f t="shared" si="0"/>
        <v>221.35</v>
      </c>
      <c r="E8" s="89">
        <v>0</v>
      </c>
      <c r="F8" s="33">
        <v>197</v>
      </c>
      <c r="G8" s="34">
        <v>24.35</v>
      </c>
      <c r="H8" s="90">
        <v>0</v>
      </c>
      <c r="I8" s="31">
        <f t="shared" si="1"/>
        <v>221.35</v>
      </c>
      <c r="J8" s="33">
        <v>0</v>
      </c>
      <c r="K8" s="35">
        <v>197</v>
      </c>
      <c r="L8" s="35">
        <v>24.35</v>
      </c>
      <c r="M8" s="90">
        <v>0</v>
      </c>
      <c r="N8" s="91">
        <f>I8/D8*100</f>
        <v>100</v>
      </c>
      <c r="O8" s="20"/>
      <c r="P8" s="21"/>
      <c r="Q8" s="20"/>
      <c r="T8" s="23"/>
    </row>
    <row r="9" spans="1:20" s="22" customFormat="1" ht="43.5" hidden="1" customHeight="1" outlineLevel="4" x14ac:dyDescent="0.25">
      <c r="A9" s="50" t="s">
        <v>95</v>
      </c>
      <c r="B9" s="47"/>
      <c r="C9" s="47" t="s">
        <v>189</v>
      </c>
      <c r="D9" s="31">
        <f t="shared" si="0"/>
        <v>221.35</v>
      </c>
      <c r="E9" s="89">
        <v>0</v>
      </c>
      <c r="F9" s="33">
        <v>197</v>
      </c>
      <c r="G9" s="34">
        <v>24.35</v>
      </c>
      <c r="H9" s="90">
        <v>0</v>
      </c>
      <c r="I9" s="31">
        <f t="shared" si="1"/>
        <v>221.35</v>
      </c>
      <c r="J9" s="33">
        <v>0</v>
      </c>
      <c r="K9" s="35">
        <v>197</v>
      </c>
      <c r="L9" s="35">
        <v>24.35</v>
      </c>
      <c r="M9" s="90">
        <v>0</v>
      </c>
      <c r="N9" s="91">
        <f>I9/D9*100</f>
        <v>100</v>
      </c>
      <c r="O9" s="20"/>
      <c r="P9" s="21"/>
      <c r="Q9" s="20"/>
      <c r="T9" s="23"/>
    </row>
    <row r="10" spans="1:20" s="18" customFormat="1" ht="65.25" hidden="1" customHeight="1" outlineLevel="2" x14ac:dyDescent="0.25">
      <c r="A10" s="50" t="s">
        <v>206</v>
      </c>
      <c r="B10" s="92"/>
      <c r="C10" s="93" t="s">
        <v>48</v>
      </c>
      <c r="D10" s="94">
        <f t="shared" si="0"/>
        <v>9889.7000000000007</v>
      </c>
      <c r="E10" s="89">
        <v>0</v>
      </c>
      <c r="F10" s="89">
        <v>0</v>
      </c>
      <c r="G10" s="95">
        <v>9889.7000000000007</v>
      </c>
      <c r="H10" s="96">
        <v>0</v>
      </c>
      <c r="I10" s="94">
        <f t="shared" si="1"/>
        <v>7687.35</v>
      </c>
      <c r="J10" s="89">
        <v>0</v>
      </c>
      <c r="K10" s="89">
        <v>0</v>
      </c>
      <c r="L10" s="95">
        <v>7687.35</v>
      </c>
      <c r="M10" s="96">
        <v>0</v>
      </c>
      <c r="N10" s="97">
        <f t="shared" si="2"/>
        <v>77.730871512786024</v>
      </c>
      <c r="O10" s="16"/>
      <c r="P10" s="17"/>
      <c r="Q10" s="16"/>
      <c r="T10" s="19"/>
    </row>
    <row r="11" spans="1:20" s="18" customFormat="1" ht="30" hidden="1" customHeight="1" outlineLevel="2" x14ac:dyDescent="0.25">
      <c r="A11" s="51" t="s">
        <v>94</v>
      </c>
      <c r="B11" s="47"/>
      <c r="C11" s="47" t="s">
        <v>190</v>
      </c>
      <c r="D11" s="31">
        <f t="shared" ref="D11:D26" si="3">E11+F11+G11+H11</f>
        <v>1181.69</v>
      </c>
      <c r="E11" s="89">
        <v>0</v>
      </c>
      <c r="F11" s="89">
        <v>0</v>
      </c>
      <c r="G11" s="34">
        <v>1181.69</v>
      </c>
      <c r="H11" s="96">
        <v>0</v>
      </c>
      <c r="I11" s="31">
        <f t="shared" ref="I11:I26" si="4">J11+K11+L11+M11</f>
        <v>1117.1500000000001</v>
      </c>
      <c r="J11" s="89">
        <v>0</v>
      </c>
      <c r="K11" s="89">
        <v>0</v>
      </c>
      <c r="L11" s="34">
        <v>1117.1500000000001</v>
      </c>
      <c r="M11" s="96">
        <v>0</v>
      </c>
      <c r="N11" s="97">
        <f t="shared" ref="N11:N26" si="5">I11/D11*100</f>
        <v>94.538330695867785</v>
      </c>
      <c r="O11" s="16"/>
      <c r="P11" s="17"/>
      <c r="Q11" s="16"/>
      <c r="T11" s="19"/>
    </row>
    <row r="12" spans="1:20" s="12" customFormat="1" ht="30" hidden="1" customHeight="1" outlineLevel="3" x14ac:dyDescent="0.25">
      <c r="A12" s="98" t="s">
        <v>95</v>
      </c>
      <c r="B12" s="99"/>
      <c r="C12" s="99" t="s">
        <v>191</v>
      </c>
      <c r="D12" s="86">
        <f t="shared" si="3"/>
        <v>96.9</v>
      </c>
      <c r="E12" s="100">
        <v>0</v>
      </c>
      <c r="F12" s="100">
        <v>0</v>
      </c>
      <c r="G12" s="101">
        <v>96.9</v>
      </c>
      <c r="H12" s="102">
        <v>0</v>
      </c>
      <c r="I12" s="86">
        <f t="shared" si="4"/>
        <v>75.38</v>
      </c>
      <c r="J12" s="100">
        <v>0</v>
      </c>
      <c r="K12" s="100">
        <v>0</v>
      </c>
      <c r="L12" s="101">
        <v>75.38</v>
      </c>
      <c r="M12" s="102">
        <v>0</v>
      </c>
      <c r="N12" s="103">
        <f t="shared" si="5"/>
        <v>77.791537667698648</v>
      </c>
      <c r="O12" s="104"/>
      <c r="P12" s="105"/>
      <c r="Q12" s="104"/>
      <c r="T12" s="106"/>
    </row>
    <row r="13" spans="1:20" s="12" customFormat="1" ht="30" hidden="1" customHeight="1" outlineLevel="3" x14ac:dyDescent="0.25">
      <c r="A13" s="98" t="s">
        <v>96</v>
      </c>
      <c r="B13" s="99"/>
      <c r="C13" s="99" t="s">
        <v>192</v>
      </c>
      <c r="D13" s="86">
        <f t="shared" si="3"/>
        <v>27.9</v>
      </c>
      <c r="E13" s="100">
        <v>0</v>
      </c>
      <c r="F13" s="100">
        <v>0</v>
      </c>
      <c r="G13" s="101">
        <v>27.9</v>
      </c>
      <c r="H13" s="102">
        <v>0</v>
      </c>
      <c r="I13" s="86">
        <f t="shared" si="4"/>
        <v>27.9</v>
      </c>
      <c r="J13" s="100">
        <v>0</v>
      </c>
      <c r="K13" s="100">
        <v>0</v>
      </c>
      <c r="L13" s="101">
        <v>27.9</v>
      </c>
      <c r="M13" s="102">
        <v>0</v>
      </c>
      <c r="N13" s="103">
        <f t="shared" si="5"/>
        <v>100</v>
      </c>
      <c r="O13" s="104"/>
      <c r="P13" s="105"/>
      <c r="Q13" s="104"/>
      <c r="T13" s="106"/>
    </row>
    <row r="14" spans="1:20" s="12" customFormat="1" ht="30" hidden="1" customHeight="1" outlineLevel="3" x14ac:dyDescent="0.25">
      <c r="A14" s="98" t="s">
        <v>97</v>
      </c>
      <c r="B14" s="99"/>
      <c r="C14" s="99" t="s">
        <v>193</v>
      </c>
      <c r="D14" s="86">
        <f t="shared" si="3"/>
        <v>25.3</v>
      </c>
      <c r="E14" s="100">
        <v>0</v>
      </c>
      <c r="F14" s="100">
        <v>0</v>
      </c>
      <c r="G14" s="101">
        <v>25.3</v>
      </c>
      <c r="H14" s="102">
        <v>0</v>
      </c>
      <c r="I14" s="86">
        <f t="shared" si="4"/>
        <v>25.3</v>
      </c>
      <c r="J14" s="100">
        <v>0</v>
      </c>
      <c r="K14" s="100">
        <v>0</v>
      </c>
      <c r="L14" s="101">
        <v>25.3</v>
      </c>
      <c r="M14" s="102">
        <v>0</v>
      </c>
      <c r="N14" s="103">
        <f t="shared" si="5"/>
        <v>100</v>
      </c>
      <c r="O14" s="104"/>
      <c r="P14" s="105"/>
      <c r="Q14" s="104"/>
      <c r="T14" s="106"/>
    </row>
    <row r="15" spans="1:20" s="12" customFormat="1" ht="30" hidden="1" customHeight="1" outlineLevel="3" x14ac:dyDescent="0.25">
      <c r="A15" s="109" t="s">
        <v>98</v>
      </c>
      <c r="B15" s="99"/>
      <c r="C15" s="99" t="s">
        <v>194</v>
      </c>
      <c r="D15" s="86">
        <f t="shared" si="3"/>
        <v>83.4</v>
      </c>
      <c r="E15" s="100">
        <v>0</v>
      </c>
      <c r="F15" s="100">
        <v>0</v>
      </c>
      <c r="G15" s="101">
        <v>83.4</v>
      </c>
      <c r="H15" s="102">
        <v>0</v>
      </c>
      <c r="I15" s="86">
        <f t="shared" si="4"/>
        <v>54.82</v>
      </c>
      <c r="J15" s="100">
        <v>0</v>
      </c>
      <c r="K15" s="100">
        <v>0</v>
      </c>
      <c r="L15" s="101">
        <v>54.82</v>
      </c>
      <c r="M15" s="102">
        <v>0</v>
      </c>
      <c r="N15" s="103">
        <f t="shared" si="5"/>
        <v>65.731414868105503</v>
      </c>
      <c r="O15" s="104"/>
      <c r="P15" s="105"/>
      <c r="Q15" s="104"/>
      <c r="T15" s="106"/>
    </row>
    <row r="16" spans="1:20" s="12" customFormat="1" ht="30" hidden="1" customHeight="1" outlineLevel="3" x14ac:dyDescent="0.25">
      <c r="A16" s="108" t="s">
        <v>99</v>
      </c>
      <c r="B16" s="99"/>
      <c r="C16" s="99" t="s">
        <v>195</v>
      </c>
      <c r="D16" s="86">
        <f t="shared" si="3"/>
        <v>28</v>
      </c>
      <c r="E16" s="100">
        <v>0</v>
      </c>
      <c r="F16" s="100">
        <v>0</v>
      </c>
      <c r="G16" s="101">
        <v>28</v>
      </c>
      <c r="H16" s="102">
        <v>0</v>
      </c>
      <c r="I16" s="86">
        <f t="shared" si="4"/>
        <v>28</v>
      </c>
      <c r="J16" s="100">
        <v>0</v>
      </c>
      <c r="K16" s="100">
        <v>0</v>
      </c>
      <c r="L16" s="101">
        <v>28</v>
      </c>
      <c r="M16" s="102">
        <v>0</v>
      </c>
      <c r="N16" s="103">
        <f t="shared" si="5"/>
        <v>100</v>
      </c>
      <c r="O16" s="104"/>
      <c r="P16" s="105"/>
      <c r="Q16" s="104"/>
      <c r="T16" s="106"/>
    </row>
    <row r="17" spans="1:20" s="12" customFormat="1" ht="40.5" hidden="1" customHeight="1" outlineLevel="3" x14ac:dyDescent="0.25">
      <c r="A17" s="108" t="s">
        <v>100</v>
      </c>
      <c r="B17" s="99"/>
      <c r="C17" s="99" t="s">
        <v>196</v>
      </c>
      <c r="D17" s="86">
        <f t="shared" si="3"/>
        <v>38</v>
      </c>
      <c r="E17" s="100">
        <v>0</v>
      </c>
      <c r="F17" s="100">
        <v>0</v>
      </c>
      <c r="G17" s="101">
        <v>38</v>
      </c>
      <c r="H17" s="102">
        <v>0</v>
      </c>
      <c r="I17" s="86">
        <f t="shared" si="4"/>
        <v>38</v>
      </c>
      <c r="J17" s="100">
        <v>0</v>
      </c>
      <c r="K17" s="100">
        <v>0</v>
      </c>
      <c r="L17" s="101">
        <v>38</v>
      </c>
      <c r="M17" s="102">
        <v>0</v>
      </c>
      <c r="N17" s="103">
        <f t="shared" si="5"/>
        <v>100</v>
      </c>
      <c r="O17" s="104"/>
      <c r="P17" s="105"/>
      <c r="Q17" s="104"/>
      <c r="T17" s="106"/>
    </row>
    <row r="18" spans="1:20" s="12" customFormat="1" ht="30" hidden="1" customHeight="1" outlineLevel="3" x14ac:dyDescent="0.25">
      <c r="A18" s="110" t="s">
        <v>101</v>
      </c>
      <c r="B18" s="99"/>
      <c r="C18" s="99" t="s">
        <v>197</v>
      </c>
      <c r="D18" s="86">
        <f t="shared" si="3"/>
        <v>513.15</v>
      </c>
      <c r="E18" s="100">
        <v>0</v>
      </c>
      <c r="F18" s="100">
        <v>0</v>
      </c>
      <c r="G18" s="101">
        <v>513.15</v>
      </c>
      <c r="H18" s="102">
        <v>0</v>
      </c>
      <c r="I18" s="86">
        <f t="shared" si="4"/>
        <v>498.71</v>
      </c>
      <c r="J18" s="100">
        <v>0</v>
      </c>
      <c r="K18" s="100">
        <v>0</v>
      </c>
      <c r="L18" s="101">
        <v>498.71</v>
      </c>
      <c r="M18" s="102">
        <v>0</v>
      </c>
      <c r="N18" s="103">
        <f t="shared" si="5"/>
        <v>97.186007989866511</v>
      </c>
      <c r="O18" s="104"/>
      <c r="P18" s="105"/>
      <c r="Q18" s="104"/>
      <c r="T18" s="106"/>
    </row>
    <row r="19" spans="1:20" s="12" customFormat="1" ht="30" hidden="1" customHeight="1" outlineLevel="3" x14ac:dyDescent="0.25">
      <c r="A19" s="108" t="s">
        <v>102</v>
      </c>
      <c r="B19" s="99"/>
      <c r="C19" s="99" t="s">
        <v>199</v>
      </c>
      <c r="D19" s="86">
        <f t="shared" si="3"/>
        <v>210</v>
      </c>
      <c r="E19" s="100">
        <v>0</v>
      </c>
      <c r="F19" s="100">
        <v>0</v>
      </c>
      <c r="G19" s="101">
        <v>210</v>
      </c>
      <c r="H19" s="102">
        <v>0</v>
      </c>
      <c r="I19" s="86">
        <f t="shared" si="4"/>
        <v>210</v>
      </c>
      <c r="J19" s="100">
        <v>0</v>
      </c>
      <c r="K19" s="100">
        <v>0</v>
      </c>
      <c r="L19" s="101">
        <v>210</v>
      </c>
      <c r="M19" s="102">
        <v>0</v>
      </c>
      <c r="N19" s="103">
        <f t="shared" si="5"/>
        <v>100</v>
      </c>
      <c r="O19" s="104"/>
      <c r="P19" s="105"/>
      <c r="Q19" s="104"/>
      <c r="T19" s="106"/>
    </row>
    <row r="20" spans="1:20" s="12" customFormat="1" ht="38.25" hidden="1" customHeight="1" outlineLevel="3" x14ac:dyDescent="0.25">
      <c r="A20" s="107" t="s">
        <v>103</v>
      </c>
      <c r="B20" s="99"/>
      <c r="C20" s="99" t="s">
        <v>201</v>
      </c>
      <c r="D20" s="86">
        <f t="shared" si="3"/>
        <v>159.04</v>
      </c>
      <c r="E20" s="100">
        <v>0</v>
      </c>
      <c r="F20" s="100">
        <v>0</v>
      </c>
      <c r="G20" s="101">
        <v>159.04</v>
      </c>
      <c r="H20" s="102">
        <v>0</v>
      </c>
      <c r="I20" s="86">
        <f t="shared" si="4"/>
        <v>159.04</v>
      </c>
      <c r="J20" s="100">
        <v>0</v>
      </c>
      <c r="K20" s="100">
        <v>0</v>
      </c>
      <c r="L20" s="101">
        <v>159.04</v>
      </c>
      <c r="M20" s="102">
        <v>0</v>
      </c>
      <c r="N20" s="103">
        <f t="shared" si="5"/>
        <v>100</v>
      </c>
      <c r="O20" s="104"/>
      <c r="P20" s="105"/>
      <c r="Q20" s="104"/>
      <c r="T20" s="106"/>
    </row>
    <row r="21" spans="1:20" s="12" customFormat="1" ht="30" hidden="1" customHeight="1" outlineLevel="2" x14ac:dyDescent="0.25">
      <c r="A21" s="98" t="s">
        <v>121</v>
      </c>
      <c r="B21" s="99"/>
      <c r="C21" s="99" t="s">
        <v>202</v>
      </c>
      <c r="D21" s="86">
        <v>70.2</v>
      </c>
      <c r="E21" s="100">
        <v>0</v>
      </c>
      <c r="F21" s="100">
        <v>0</v>
      </c>
      <c r="G21" s="101">
        <v>70.2</v>
      </c>
      <c r="H21" s="102">
        <v>0</v>
      </c>
      <c r="I21" s="86">
        <f t="shared" si="4"/>
        <v>70.2</v>
      </c>
      <c r="J21" s="100">
        <v>0</v>
      </c>
      <c r="K21" s="100">
        <v>0</v>
      </c>
      <c r="L21" s="101">
        <v>70.2</v>
      </c>
      <c r="M21" s="102">
        <v>0</v>
      </c>
      <c r="N21" s="103">
        <f t="shared" si="5"/>
        <v>100</v>
      </c>
      <c r="O21" s="104"/>
      <c r="P21" s="105"/>
      <c r="Q21" s="104"/>
      <c r="T21" s="106"/>
    </row>
    <row r="22" spans="1:20" s="12" customFormat="1" ht="30" hidden="1" customHeight="1" outlineLevel="2" x14ac:dyDescent="0.25">
      <c r="A22" s="98" t="s">
        <v>127</v>
      </c>
      <c r="B22" s="99"/>
      <c r="C22" s="99" t="s">
        <v>517</v>
      </c>
      <c r="D22" s="86">
        <f>E22+F22+G22+H22</f>
        <v>70.2</v>
      </c>
      <c r="E22" s="100">
        <v>0</v>
      </c>
      <c r="F22" s="100">
        <v>0</v>
      </c>
      <c r="G22" s="101">
        <v>70.2</v>
      </c>
      <c r="H22" s="102">
        <v>0</v>
      </c>
      <c r="I22" s="86">
        <f>J22+K22+L22+M22</f>
        <v>70.2</v>
      </c>
      <c r="J22" s="100">
        <v>0</v>
      </c>
      <c r="K22" s="100">
        <v>0</v>
      </c>
      <c r="L22" s="101">
        <v>70.2</v>
      </c>
      <c r="M22" s="102">
        <v>0</v>
      </c>
      <c r="N22" s="103">
        <f t="shared" si="5"/>
        <v>100</v>
      </c>
      <c r="O22" s="104"/>
      <c r="P22" s="105"/>
      <c r="Q22" s="104"/>
      <c r="T22" s="106"/>
    </row>
    <row r="23" spans="1:20" s="18" customFormat="1" ht="30" hidden="1" customHeight="1" outlineLevel="3" x14ac:dyDescent="0.25">
      <c r="A23" s="50" t="s">
        <v>132</v>
      </c>
      <c r="B23" s="47"/>
      <c r="C23" s="47" t="s">
        <v>203</v>
      </c>
      <c r="D23" s="31">
        <f t="shared" si="3"/>
        <v>8637.81</v>
      </c>
      <c r="E23" s="89">
        <v>0</v>
      </c>
      <c r="F23" s="89">
        <v>0</v>
      </c>
      <c r="G23" s="34">
        <v>8637.81</v>
      </c>
      <c r="H23" s="96">
        <v>0</v>
      </c>
      <c r="I23" s="31">
        <f t="shared" si="4"/>
        <v>6500</v>
      </c>
      <c r="J23" s="89">
        <v>0</v>
      </c>
      <c r="K23" s="89">
        <v>0</v>
      </c>
      <c r="L23" s="34">
        <v>6500</v>
      </c>
      <c r="M23" s="96">
        <v>0</v>
      </c>
      <c r="N23" s="97">
        <f t="shared" si="5"/>
        <v>75.250555406983949</v>
      </c>
      <c r="O23" s="16"/>
      <c r="P23" s="17"/>
      <c r="Q23" s="16"/>
      <c r="T23" s="19"/>
    </row>
    <row r="24" spans="1:20" s="18" customFormat="1" ht="30" hidden="1" customHeight="1" outlineLevel="3" x14ac:dyDescent="0.25">
      <c r="A24" s="52" t="s">
        <v>133</v>
      </c>
      <c r="B24" s="47"/>
      <c r="C24" s="47" t="s">
        <v>518</v>
      </c>
      <c r="D24" s="31">
        <f>E24+F24+G24+H24</f>
        <v>8637.81</v>
      </c>
      <c r="E24" s="89">
        <v>0</v>
      </c>
      <c r="F24" s="89">
        <v>0</v>
      </c>
      <c r="G24" s="34">
        <v>8637.81</v>
      </c>
      <c r="H24" s="96">
        <v>0</v>
      </c>
      <c r="I24" s="31">
        <f>J24+K24+L24+M24</f>
        <v>6500</v>
      </c>
      <c r="J24" s="89">
        <v>0</v>
      </c>
      <c r="K24" s="89">
        <v>0</v>
      </c>
      <c r="L24" s="34">
        <v>6500</v>
      </c>
      <c r="M24" s="96">
        <v>0</v>
      </c>
      <c r="N24" s="97">
        <f t="shared" si="5"/>
        <v>75.250555406983949</v>
      </c>
      <c r="O24" s="16"/>
      <c r="P24" s="17"/>
      <c r="Q24" s="16"/>
      <c r="T24" s="19"/>
    </row>
    <row r="25" spans="1:20" s="18" customFormat="1" ht="30" hidden="1" customHeight="1" outlineLevel="3" x14ac:dyDescent="0.25">
      <c r="A25" s="52" t="s">
        <v>187</v>
      </c>
      <c r="B25" s="47"/>
      <c r="C25" s="47" t="s">
        <v>204</v>
      </c>
      <c r="D25" s="31">
        <f t="shared" si="3"/>
        <v>5538.76</v>
      </c>
      <c r="E25" s="89">
        <v>0</v>
      </c>
      <c r="F25" s="89">
        <v>0</v>
      </c>
      <c r="G25" s="34">
        <v>5538.76</v>
      </c>
      <c r="H25" s="96">
        <v>0</v>
      </c>
      <c r="I25" s="31">
        <f t="shared" si="4"/>
        <v>3900</v>
      </c>
      <c r="J25" s="89">
        <v>0</v>
      </c>
      <c r="K25" s="89">
        <v>0</v>
      </c>
      <c r="L25" s="34">
        <v>3900</v>
      </c>
      <c r="M25" s="96">
        <v>0</v>
      </c>
      <c r="N25" s="97">
        <f t="shared" si="5"/>
        <v>70.412872195220586</v>
      </c>
      <c r="O25" s="16"/>
      <c r="P25" s="17"/>
      <c r="Q25" s="16"/>
      <c r="T25" s="19"/>
    </row>
    <row r="26" spans="1:20" s="18" customFormat="1" ht="30" hidden="1" customHeight="1" outlineLevel="4" x14ac:dyDescent="0.25">
      <c r="A26" s="51" t="s">
        <v>188</v>
      </c>
      <c r="B26" s="47"/>
      <c r="C26" s="47" t="s">
        <v>205</v>
      </c>
      <c r="D26" s="31">
        <f t="shared" si="3"/>
        <v>5538.76</v>
      </c>
      <c r="E26" s="89">
        <v>0</v>
      </c>
      <c r="F26" s="89">
        <v>0</v>
      </c>
      <c r="G26" s="34">
        <v>5538.76</v>
      </c>
      <c r="H26" s="96">
        <v>0</v>
      </c>
      <c r="I26" s="31">
        <f t="shared" si="4"/>
        <v>3900</v>
      </c>
      <c r="J26" s="89">
        <v>0</v>
      </c>
      <c r="K26" s="89">
        <v>0</v>
      </c>
      <c r="L26" s="34">
        <v>3900</v>
      </c>
      <c r="M26" s="96">
        <v>0</v>
      </c>
      <c r="N26" s="97">
        <f t="shared" si="5"/>
        <v>70.412872195220586</v>
      </c>
      <c r="O26" s="16"/>
      <c r="P26" s="17"/>
      <c r="Q26" s="16"/>
      <c r="T26" s="19"/>
    </row>
    <row r="27" spans="1:20" s="12" customFormat="1" ht="56.25" customHeight="1" collapsed="1" x14ac:dyDescent="0.25">
      <c r="A27" s="111">
        <v>2</v>
      </c>
      <c r="B27" s="206" t="s">
        <v>13</v>
      </c>
      <c r="C27" s="207"/>
      <c r="D27" s="86">
        <f t="shared" ref="D27:D37" si="6">E27+F27+G27+H27</f>
        <v>129907.07999999999</v>
      </c>
      <c r="E27" s="112">
        <v>0</v>
      </c>
      <c r="F27" s="113">
        <v>37690.400000000001</v>
      </c>
      <c r="G27" s="113">
        <v>92216.68</v>
      </c>
      <c r="H27" s="114">
        <v>0</v>
      </c>
      <c r="I27" s="86">
        <f t="shared" ref="I27:I37" si="7">J27+K27+L27+M27</f>
        <v>101830.5</v>
      </c>
      <c r="J27" s="115">
        <v>0</v>
      </c>
      <c r="K27" s="113">
        <v>33921.360000000001</v>
      </c>
      <c r="L27" s="113">
        <v>67909.14</v>
      </c>
      <c r="M27" s="114">
        <v>0</v>
      </c>
      <c r="N27" s="116">
        <f t="shared" si="2"/>
        <v>78.387182592357561</v>
      </c>
      <c r="O27" s="105"/>
      <c r="P27" s="105"/>
      <c r="Q27" s="104"/>
      <c r="T27" s="106"/>
    </row>
    <row r="28" spans="1:20" s="12" customFormat="1" ht="54.75" hidden="1" customHeight="1" outlineLevel="2" x14ac:dyDescent="0.25">
      <c r="A28" s="98" t="s">
        <v>206</v>
      </c>
      <c r="B28" s="208" t="s">
        <v>27</v>
      </c>
      <c r="C28" s="209"/>
      <c r="D28" s="117">
        <f t="shared" si="6"/>
        <v>52959.9</v>
      </c>
      <c r="E28" s="112">
        <v>0</v>
      </c>
      <c r="F28" s="118">
        <v>37690.400000000001</v>
      </c>
      <c r="G28" s="118">
        <v>15269.5</v>
      </c>
      <c r="H28" s="119">
        <v>0</v>
      </c>
      <c r="I28" s="117">
        <f t="shared" si="7"/>
        <v>48404.56</v>
      </c>
      <c r="J28" s="112">
        <v>0</v>
      </c>
      <c r="K28" s="118">
        <v>33921.360000000001</v>
      </c>
      <c r="L28" s="118">
        <v>14483.2</v>
      </c>
      <c r="M28" s="119">
        <v>0</v>
      </c>
      <c r="N28" s="120">
        <f t="shared" si="2"/>
        <v>91.398510948849975</v>
      </c>
      <c r="O28" s="104"/>
      <c r="P28" s="105"/>
      <c r="Q28" s="104"/>
      <c r="T28" s="106"/>
    </row>
    <row r="29" spans="1:20" s="12" customFormat="1" ht="54.75" hidden="1" customHeight="1" outlineLevel="3" x14ac:dyDescent="0.25">
      <c r="A29" s="109" t="s">
        <v>94</v>
      </c>
      <c r="B29" s="121"/>
      <c r="C29" s="122" t="s">
        <v>508</v>
      </c>
      <c r="D29" s="117">
        <f t="shared" si="6"/>
        <v>52959.9</v>
      </c>
      <c r="E29" s="112">
        <v>0</v>
      </c>
      <c r="F29" s="118">
        <v>37690.400000000001</v>
      </c>
      <c r="G29" s="118">
        <v>15269.5</v>
      </c>
      <c r="H29" s="119">
        <v>0</v>
      </c>
      <c r="I29" s="117">
        <f t="shared" si="7"/>
        <v>48404.56</v>
      </c>
      <c r="J29" s="112">
        <v>0</v>
      </c>
      <c r="K29" s="118">
        <v>33921.360000000001</v>
      </c>
      <c r="L29" s="118">
        <v>14483.2</v>
      </c>
      <c r="M29" s="119">
        <v>0</v>
      </c>
      <c r="N29" s="120">
        <f t="shared" si="2"/>
        <v>91.398510948849975</v>
      </c>
      <c r="O29" s="104"/>
      <c r="P29" s="105"/>
      <c r="Q29" s="104"/>
      <c r="T29" s="106"/>
    </row>
    <row r="30" spans="1:20" s="12" customFormat="1" ht="45.75" hidden="1" customHeight="1" outlineLevel="3" x14ac:dyDescent="0.25">
      <c r="A30" s="108" t="s">
        <v>149</v>
      </c>
      <c r="B30" s="123"/>
      <c r="C30" s="124" t="s">
        <v>28</v>
      </c>
      <c r="D30" s="125">
        <f t="shared" si="6"/>
        <v>74773.17</v>
      </c>
      <c r="E30" s="100">
        <v>0</v>
      </c>
      <c r="F30" s="126">
        <v>0</v>
      </c>
      <c r="G30" s="127">
        <v>74773.17</v>
      </c>
      <c r="H30" s="102">
        <v>0</v>
      </c>
      <c r="I30" s="125">
        <f t="shared" si="7"/>
        <v>52540.86</v>
      </c>
      <c r="J30" s="100">
        <v>0</v>
      </c>
      <c r="K30" s="126">
        <v>0</v>
      </c>
      <c r="L30" s="127">
        <v>52540.86</v>
      </c>
      <c r="M30" s="102">
        <v>0</v>
      </c>
      <c r="N30" s="103">
        <f t="shared" si="2"/>
        <v>70.266995501193804</v>
      </c>
      <c r="O30" s="104"/>
      <c r="P30" s="105"/>
      <c r="Q30" s="104"/>
      <c r="T30" s="106"/>
    </row>
    <row r="31" spans="1:20" s="12" customFormat="1" ht="45.75" hidden="1" customHeight="1" outlineLevel="4" x14ac:dyDescent="0.25">
      <c r="A31" s="111" t="s">
        <v>150</v>
      </c>
      <c r="B31" s="123"/>
      <c r="C31" s="124" t="s">
        <v>509</v>
      </c>
      <c r="D31" s="125">
        <f>E31+F31+G31+H31</f>
        <v>33000</v>
      </c>
      <c r="E31" s="100">
        <v>0</v>
      </c>
      <c r="F31" s="126">
        <v>0</v>
      </c>
      <c r="G31" s="128">
        <v>33000</v>
      </c>
      <c r="H31" s="102">
        <v>0</v>
      </c>
      <c r="I31" s="125">
        <f>J31+K31+L31+M31</f>
        <v>17325.61</v>
      </c>
      <c r="J31" s="100">
        <v>0</v>
      </c>
      <c r="K31" s="126">
        <v>0</v>
      </c>
      <c r="L31" s="128">
        <v>17325.61</v>
      </c>
      <c r="M31" s="102">
        <v>0</v>
      </c>
      <c r="N31" s="103">
        <f>I31/D31*100</f>
        <v>52.501848484848487</v>
      </c>
      <c r="O31" s="104"/>
      <c r="P31" s="105"/>
      <c r="Q31" s="104"/>
      <c r="T31" s="106"/>
    </row>
    <row r="32" spans="1:20" s="12" customFormat="1" ht="45.75" hidden="1" customHeight="1" outlineLevel="4" x14ac:dyDescent="0.25">
      <c r="A32" s="98" t="s">
        <v>165</v>
      </c>
      <c r="B32" s="123"/>
      <c r="C32" s="124" t="s">
        <v>510</v>
      </c>
      <c r="D32" s="125">
        <f>E32+F32+G32+H32</f>
        <v>12591.97</v>
      </c>
      <c r="E32" s="100">
        <v>0</v>
      </c>
      <c r="F32" s="126">
        <v>0</v>
      </c>
      <c r="G32" s="128">
        <v>12591.97</v>
      </c>
      <c r="H32" s="102">
        <v>0</v>
      </c>
      <c r="I32" s="125">
        <f>J32+K32+L32+M32</f>
        <v>12494.77</v>
      </c>
      <c r="J32" s="100">
        <v>0</v>
      </c>
      <c r="K32" s="126">
        <v>0</v>
      </c>
      <c r="L32" s="128">
        <v>12494.77</v>
      </c>
      <c r="M32" s="102">
        <v>0</v>
      </c>
      <c r="N32" s="103">
        <f>I32/D32*100</f>
        <v>99.228079482400304</v>
      </c>
      <c r="O32" s="104"/>
      <c r="P32" s="105"/>
      <c r="Q32" s="104"/>
      <c r="T32" s="106"/>
    </row>
    <row r="33" spans="1:20" s="12" customFormat="1" ht="45.75" hidden="1" customHeight="1" outlineLevel="4" x14ac:dyDescent="0.25">
      <c r="A33" s="109" t="s">
        <v>170</v>
      </c>
      <c r="B33" s="123"/>
      <c r="C33" s="124" t="s">
        <v>511</v>
      </c>
      <c r="D33" s="125">
        <f>E33+F33+G33+H33</f>
        <v>29181.200000000001</v>
      </c>
      <c r="E33" s="100">
        <v>0</v>
      </c>
      <c r="F33" s="126">
        <v>0</v>
      </c>
      <c r="G33" s="128">
        <v>29181.200000000001</v>
      </c>
      <c r="H33" s="102">
        <v>0</v>
      </c>
      <c r="I33" s="125">
        <f>J33+K33+L33+M33</f>
        <v>22720.48</v>
      </c>
      <c r="J33" s="100">
        <v>0</v>
      </c>
      <c r="K33" s="126">
        <v>0</v>
      </c>
      <c r="L33" s="128">
        <v>22720.48</v>
      </c>
      <c r="M33" s="102">
        <v>0</v>
      </c>
      <c r="N33" s="103">
        <f>I33/D33*100</f>
        <v>77.859992049675824</v>
      </c>
      <c r="O33" s="104"/>
      <c r="P33" s="105"/>
      <c r="Q33" s="104"/>
      <c r="T33" s="106"/>
    </row>
    <row r="34" spans="1:20" s="12" customFormat="1" ht="45.75" hidden="1" customHeight="1" outlineLevel="3" x14ac:dyDescent="0.25">
      <c r="A34" s="108" t="s">
        <v>187</v>
      </c>
      <c r="B34" s="123"/>
      <c r="C34" s="124" t="s">
        <v>29</v>
      </c>
      <c r="D34" s="125">
        <f t="shared" si="6"/>
        <v>2174.0100000000002</v>
      </c>
      <c r="E34" s="100">
        <v>0</v>
      </c>
      <c r="F34" s="126">
        <v>0</v>
      </c>
      <c r="G34" s="128">
        <v>2174.0100000000002</v>
      </c>
      <c r="H34" s="102">
        <v>0</v>
      </c>
      <c r="I34" s="125">
        <f t="shared" si="7"/>
        <v>885.08</v>
      </c>
      <c r="J34" s="100">
        <v>0</v>
      </c>
      <c r="K34" s="126">
        <v>0</v>
      </c>
      <c r="L34" s="128">
        <v>885.08</v>
      </c>
      <c r="M34" s="102">
        <v>0</v>
      </c>
      <c r="N34" s="103">
        <f>I34/D34*100</f>
        <v>40.711864250854404</v>
      </c>
      <c r="O34" s="104"/>
      <c r="P34" s="105"/>
      <c r="Q34" s="104"/>
      <c r="T34" s="106"/>
    </row>
    <row r="35" spans="1:20" s="12" customFormat="1" ht="45.75" hidden="1" customHeight="1" outlineLevel="4" x14ac:dyDescent="0.25">
      <c r="A35" s="111" t="s">
        <v>188</v>
      </c>
      <c r="B35" s="123"/>
      <c r="C35" s="124" t="s">
        <v>512</v>
      </c>
      <c r="D35" s="125">
        <f>E35+F35+G35+H35</f>
        <v>2174.0100000000002</v>
      </c>
      <c r="E35" s="100">
        <v>0</v>
      </c>
      <c r="F35" s="126">
        <v>0</v>
      </c>
      <c r="G35" s="128">
        <v>2174.0100000000002</v>
      </c>
      <c r="H35" s="129">
        <v>0</v>
      </c>
      <c r="I35" s="125">
        <f t="shared" si="7"/>
        <v>885.08</v>
      </c>
      <c r="J35" s="100">
        <v>0</v>
      </c>
      <c r="K35" s="126">
        <v>0</v>
      </c>
      <c r="L35" s="128">
        <v>885.08</v>
      </c>
      <c r="M35" s="129">
        <v>0</v>
      </c>
      <c r="N35" s="103">
        <f>I35/D35*100</f>
        <v>40.711864250854404</v>
      </c>
      <c r="O35" s="104"/>
      <c r="P35" s="105"/>
      <c r="Q35" s="104"/>
      <c r="T35" s="106"/>
    </row>
    <row r="36" spans="1:20" s="12" customFormat="1" ht="56.25" customHeight="1" collapsed="1" x14ac:dyDescent="0.25">
      <c r="A36" s="109">
        <v>3</v>
      </c>
      <c r="B36" s="206" t="s">
        <v>14</v>
      </c>
      <c r="C36" s="207"/>
      <c r="D36" s="86">
        <f t="shared" si="6"/>
        <v>37899.58</v>
      </c>
      <c r="E36" s="112">
        <v>0</v>
      </c>
      <c r="F36" s="101">
        <v>0</v>
      </c>
      <c r="G36" s="130">
        <f>G37+G42+G44</f>
        <v>37899.58</v>
      </c>
      <c r="H36" s="131">
        <v>0</v>
      </c>
      <c r="I36" s="86">
        <f t="shared" si="7"/>
        <v>25529.85</v>
      </c>
      <c r="J36" s="115">
        <v>0</v>
      </c>
      <c r="K36" s="115">
        <v>0</v>
      </c>
      <c r="L36" s="130">
        <v>25529.85</v>
      </c>
      <c r="M36" s="131">
        <v>0</v>
      </c>
      <c r="N36" s="132">
        <f t="shared" ref="N36:N48" si="8">I36/D36*100</f>
        <v>67.361828284112903</v>
      </c>
      <c r="O36" s="104"/>
      <c r="P36" s="105"/>
      <c r="Q36" s="104"/>
      <c r="T36" s="106"/>
    </row>
    <row r="37" spans="1:20" s="61" customFormat="1" ht="26.25" hidden="1" customHeight="1" outlineLevel="1" collapsed="1" x14ac:dyDescent="0.25">
      <c r="A37" s="66" t="s">
        <v>206</v>
      </c>
      <c r="B37" s="214" t="s">
        <v>207</v>
      </c>
      <c r="C37" s="215"/>
      <c r="D37" s="54">
        <f t="shared" si="6"/>
        <v>360.16999999999996</v>
      </c>
      <c r="E37" s="55">
        <v>0</v>
      </c>
      <c r="F37" s="58">
        <v>0</v>
      </c>
      <c r="G37" s="56">
        <f>G38+G39+G40+G41</f>
        <v>360.16999999999996</v>
      </c>
      <c r="H37" s="57">
        <v>0</v>
      </c>
      <c r="I37" s="54">
        <f t="shared" si="7"/>
        <v>338.16999999999996</v>
      </c>
      <c r="J37" s="58">
        <v>0</v>
      </c>
      <c r="K37" s="58">
        <v>0</v>
      </c>
      <c r="L37" s="56">
        <f>L38+L39+L40+L41</f>
        <v>338.16999999999996</v>
      </c>
      <c r="M37" s="57">
        <v>0</v>
      </c>
      <c r="N37" s="72">
        <f t="shared" si="8"/>
        <v>93.891773329261184</v>
      </c>
      <c r="O37" s="60"/>
      <c r="P37" s="59"/>
      <c r="Q37" s="60"/>
      <c r="T37" s="62"/>
    </row>
    <row r="38" spans="1:20" s="18" customFormat="1" ht="62.25" hidden="1" customHeight="1" outlineLevel="2" x14ac:dyDescent="0.25">
      <c r="A38" s="51" t="s">
        <v>94</v>
      </c>
      <c r="B38" s="48"/>
      <c r="C38" s="49" t="s">
        <v>208</v>
      </c>
      <c r="D38" s="31">
        <f>E38+F38+G38+H38</f>
        <v>280</v>
      </c>
      <c r="E38" s="38">
        <v>0</v>
      </c>
      <c r="F38" s="36">
        <v>0</v>
      </c>
      <c r="G38" s="187">
        <v>280</v>
      </c>
      <c r="H38" s="37">
        <v>0</v>
      </c>
      <c r="I38" s="31">
        <f>J38+K38+L38+M38</f>
        <v>280</v>
      </c>
      <c r="J38" s="36">
        <v>0</v>
      </c>
      <c r="K38" s="36">
        <v>0</v>
      </c>
      <c r="L38" s="32">
        <v>280</v>
      </c>
      <c r="M38" s="37">
        <v>0</v>
      </c>
      <c r="N38" s="39">
        <f>I38/D38*100</f>
        <v>100</v>
      </c>
      <c r="O38" s="16"/>
      <c r="P38" s="17"/>
      <c r="Q38" s="16"/>
      <c r="T38" s="19"/>
    </row>
    <row r="39" spans="1:20" s="18" customFormat="1" ht="93" hidden="1" customHeight="1" outlineLevel="2" x14ac:dyDescent="0.25">
      <c r="A39" s="50" t="s">
        <v>121</v>
      </c>
      <c r="B39" s="48"/>
      <c r="C39" s="49" t="s">
        <v>209</v>
      </c>
      <c r="D39" s="31">
        <f>E39+F39+G39+H39</f>
        <v>9.4</v>
      </c>
      <c r="E39" s="38">
        <v>0</v>
      </c>
      <c r="F39" s="36">
        <v>0</v>
      </c>
      <c r="G39" s="187">
        <v>9.4</v>
      </c>
      <c r="H39" s="37">
        <v>0</v>
      </c>
      <c r="I39" s="31">
        <f>J39+K39+L39+M39</f>
        <v>9.4</v>
      </c>
      <c r="J39" s="36">
        <v>0</v>
      </c>
      <c r="K39" s="36">
        <v>0</v>
      </c>
      <c r="L39" s="32">
        <v>9.4</v>
      </c>
      <c r="M39" s="37">
        <v>0</v>
      </c>
      <c r="N39" s="39">
        <f>I39/D39*100</f>
        <v>100</v>
      </c>
      <c r="O39" s="16"/>
      <c r="P39" s="17"/>
      <c r="Q39" s="16"/>
      <c r="T39" s="19"/>
    </row>
    <row r="40" spans="1:20" s="18" customFormat="1" ht="93" hidden="1" customHeight="1" outlineLevel="2" x14ac:dyDescent="0.25">
      <c r="A40" s="51" t="s">
        <v>132</v>
      </c>
      <c r="B40" s="48"/>
      <c r="C40" s="49" t="s">
        <v>210</v>
      </c>
      <c r="D40" s="31">
        <f>E40+F40+G40+H40</f>
        <v>32</v>
      </c>
      <c r="E40" s="38">
        <v>0</v>
      </c>
      <c r="F40" s="36">
        <v>0</v>
      </c>
      <c r="G40" s="187">
        <v>32</v>
      </c>
      <c r="H40" s="37">
        <v>0</v>
      </c>
      <c r="I40" s="31">
        <f>J40+K40+L40+M40</f>
        <v>10</v>
      </c>
      <c r="J40" s="36">
        <v>0</v>
      </c>
      <c r="K40" s="36">
        <v>0</v>
      </c>
      <c r="L40" s="32">
        <v>10</v>
      </c>
      <c r="M40" s="37">
        <v>0</v>
      </c>
      <c r="N40" s="39">
        <f>I40/D40*100</f>
        <v>31.25</v>
      </c>
      <c r="O40" s="16"/>
      <c r="P40" s="17"/>
      <c r="Q40" s="16"/>
      <c r="T40" s="19"/>
    </row>
    <row r="41" spans="1:20" s="18" customFormat="1" ht="93" hidden="1" customHeight="1" outlineLevel="2" x14ac:dyDescent="0.25">
      <c r="A41" s="50" t="s">
        <v>211</v>
      </c>
      <c r="B41" s="48"/>
      <c r="C41" s="49" t="s">
        <v>212</v>
      </c>
      <c r="D41" s="31">
        <f>E41+F41+G41+H41</f>
        <v>38.770000000000003</v>
      </c>
      <c r="E41" s="38">
        <v>0</v>
      </c>
      <c r="F41" s="36">
        <v>0</v>
      </c>
      <c r="G41" s="187">
        <v>38.770000000000003</v>
      </c>
      <c r="H41" s="37">
        <v>0</v>
      </c>
      <c r="I41" s="31">
        <f>J41+K41+L41+M41</f>
        <v>38.770000000000003</v>
      </c>
      <c r="J41" s="36">
        <v>0</v>
      </c>
      <c r="K41" s="36">
        <v>0</v>
      </c>
      <c r="L41" s="32">
        <v>38.770000000000003</v>
      </c>
      <c r="M41" s="37">
        <v>0</v>
      </c>
      <c r="N41" s="39">
        <f>I41/D41*100</f>
        <v>100</v>
      </c>
      <c r="O41" s="16"/>
      <c r="P41" s="17"/>
      <c r="Q41" s="16"/>
      <c r="T41" s="19"/>
    </row>
    <row r="42" spans="1:20" s="71" customFormat="1" ht="38.25" hidden="1" customHeight="1" outlineLevel="1" collapsed="1" x14ac:dyDescent="0.25">
      <c r="A42" s="53" t="s">
        <v>149</v>
      </c>
      <c r="B42" s="214" t="s">
        <v>34</v>
      </c>
      <c r="C42" s="215"/>
      <c r="D42" s="54">
        <f t="shared" ref="D42:D43" si="9">E42+F42+G42+H42</f>
        <v>3388.5</v>
      </c>
      <c r="E42" s="55">
        <v>0</v>
      </c>
      <c r="F42" s="58">
        <v>0</v>
      </c>
      <c r="G42" s="56">
        <f>G43</f>
        <v>3388.5</v>
      </c>
      <c r="H42" s="57">
        <v>0</v>
      </c>
      <c r="I42" s="54">
        <f t="shared" ref="I42:I43" si="10">J42+K42+L42+M42</f>
        <v>2619.4899999999998</v>
      </c>
      <c r="J42" s="58">
        <v>0</v>
      </c>
      <c r="K42" s="58">
        <v>0</v>
      </c>
      <c r="L42" s="56">
        <v>2619.4899999999998</v>
      </c>
      <c r="M42" s="57">
        <v>0</v>
      </c>
      <c r="N42" s="72">
        <f t="shared" si="8"/>
        <v>77.305297329201707</v>
      </c>
      <c r="O42" s="69"/>
      <c r="P42" s="70"/>
      <c r="Q42" s="69"/>
      <c r="T42" s="62"/>
    </row>
    <row r="43" spans="1:20" s="71" customFormat="1" ht="38.25" hidden="1" customHeight="1" outlineLevel="2" x14ac:dyDescent="0.25">
      <c r="A43" s="53" t="s">
        <v>150</v>
      </c>
      <c r="B43" s="73"/>
      <c r="C43" s="74" t="s">
        <v>213</v>
      </c>
      <c r="D43" s="54">
        <f t="shared" si="9"/>
        <v>3388.5</v>
      </c>
      <c r="E43" s="55">
        <v>0</v>
      </c>
      <c r="F43" s="58">
        <v>0</v>
      </c>
      <c r="G43" s="40">
        <v>3388.5</v>
      </c>
      <c r="H43" s="75">
        <v>0</v>
      </c>
      <c r="I43" s="54">
        <f t="shared" si="10"/>
        <v>2619.4899999999998</v>
      </c>
      <c r="J43" s="58">
        <v>0</v>
      </c>
      <c r="K43" s="58">
        <v>0</v>
      </c>
      <c r="L43" s="56">
        <v>2619.4899999999998</v>
      </c>
      <c r="M43" s="75">
        <v>0</v>
      </c>
      <c r="N43" s="72">
        <f t="shared" si="8"/>
        <v>77.305297329201707</v>
      </c>
      <c r="O43" s="69"/>
      <c r="P43" s="70"/>
      <c r="Q43" s="69"/>
      <c r="T43" s="62"/>
    </row>
    <row r="44" spans="1:20" s="71" customFormat="1" ht="63.75" hidden="1" customHeight="1" outlineLevel="1" collapsed="1" x14ac:dyDescent="0.25">
      <c r="A44" s="66" t="s">
        <v>187</v>
      </c>
      <c r="B44" s="73"/>
      <c r="C44" s="74" t="s">
        <v>40</v>
      </c>
      <c r="D44" s="54">
        <f t="shared" ref="D44:D78" si="11">E44+F44+G44+H44</f>
        <v>34150.910000000003</v>
      </c>
      <c r="E44" s="55">
        <v>0</v>
      </c>
      <c r="F44" s="58">
        <v>0</v>
      </c>
      <c r="G44" s="56">
        <f>G45</f>
        <v>34150.910000000003</v>
      </c>
      <c r="H44" s="75">
        <v>0</v>
      </c>
      <c r="I44" s="54">
        <f t="shared" ref="I44:I56" si="12">J44+K44+L44+M44</f>
        <v>22572.2</v>
      </c>
      <c r="J44" s="58">
        <v>0</v>
      </c>
      <c r="K44" s="58">
        <v>0</v>
      </c>
      <c r="L44" s="56">
        <v>22572.2</v>
      </c>
      <c r="M44" s="75">
        <v>0</v>
      </c>
      <c r="N44" s="72">
        <f>I44/D44*100</f>
        <v>66.095456899977194</v>
      </c>
      <c r="O44" s="69"/>
      <c r="P44" s="70"/>
      <c r="Q44" s="69"/>
      <c r="T44" s="62"/>
    </row>
    <row r="45" spans="1:20" s="71" customFormat="1" ht="63.75" hidden="1" customHeight="1" outlineLevel="4" x14ac:dyDescent="0.25">
      <c r="A45" s="53" t="s">
        <v>188</v>
      </c>
      <c r="B45" s="73"/>
      <c r="C45" s="74" t="s">
        <v>214</v>
      </c>
      <c r="D45" s="54">
        <f t="shared" si="11"/>
        <v>34150.910000000003</v>
      </c>
      <c r="E45" s="55">
        <v>0</v>
      </c>
      <c r="F45" s="58">
        <v>0</v>
      </c>
      <c r="G45" s="40">
        <v>34150.910000000003</v>
      </c>
      <c r="H45" s="75">
        <v>0</v>
      </c>
      <c r="I45" s="54">
        <f t="shared" si="12"/>
        <v>25572.2</v>
      </c>
      <c r="J45" s="58">
        <v>0</v>
      </c>
      <c r="K45" s="58">
        <v>0</v>
      </c>
      <c r="L45" s="56">
        <v>25572.2</v>
      </c>
      <c r="M45" s="75">
        <v>0</v>
      </c>
      <c r="N45" s="72">
        <f>I45/D45*100</f>
        <v>74.879995877123037</v>
      </c>
      <c r="O45" s="69"/>
      <c r="P45" s="70"/>
      <c r="Q45" s="69"/>
      <c r="T45" s="62"/>
    </row>
    <row r="46" spans="1:20" s="12" customFormat="1" ht="56.25" customHeight="1" collapsed="1" x14ac:dyDescent="0.25">
      <c r="A46" s="98">
        <v>4</v>
      </c>
      <c r="B46" s="222" t="s">
        <v>15</v>
      </c>
      <c r="C46" s="223"/>
      <c r="D46" s="86">
        <f t="shared" si="11"/>
        <v>30186.28</v>
      </c>
      <c r="E46" s="112">
        <v>0</v>
      </c>
      <c r="F46" s="113">
        <f>F47+F73</f>
        <v>2146.94</v>
      </c>
      <c r="G46" s="113">
        <f>G47+G73</f>
        <v>27932.240000000002</v>
      </c>
      <c r="H46" s="113">
        <v>107.1</v>
      </c>
      <c r="I46" s="86">
        <f>J46+K46+L46+M46</f>
        <v>22331.609999999997</v>
      </c>
      <c r="J46" s="115">
        <v>0</v>
      </c>
      <c r="K46" s="113">
        <f>K47+K73</f>
        <v>1389.94</v>
      </c>
      <c r="L46" s="113">
        <f>L47+L73</f>
        <v>20862.87</v>
      </c>
      <c r="M46" s="113">
        <f>M47+M73</f>
        <v>78.800000000000011</v>
      </c>
      <c r="N46" s="101">
        <f t="shared" si="8"/>
        <v>73.979337632858361</v>
      </c>
      <c r="O46" s="104"/>
      <c r="P46" s="105"/>
      <c r="Q46" s="104"/>
      <c r="T46" s="106"/>
    </row>
    <row r="47" spans="1:20" s="12" customFormat="1" ht="39" hidden="1" customHeight="1" outlineLevel="2" collapsed="1" x14ac:dyDescent="0.25">
      <c r="A47" s="109" t="s">
        <v>206</v>
      </c>
      <c r="B47" s="224" t="s">
        <v>30</v>
      </c>
      <c r="C47" s="225"/>
      <c r="D47" s="117">
        <f t="shared" si="11"/>
        <v>7656.58</v>
      </c>
      <c r="E47" s="112">
        <v>0</v>
      </c>
      <c r="F47" s="133">
        <f>F48+F51+F52+F53+F54+F56+F60+F61+F62+F67+F68+F69+F70+F71+F72</f>
        <v>2146.94</v>
      </c>
      <c r="G47" s="133">
        <f>G48+G51+G52+G53+G54+G56+G60+G61+G62+G67+G68+G69+G70+G71+G72</f>
        <v>5402.54</v>
      </c>
      <c r="H47" s="133">
        <f>H48+H51+H52+H53+H54+H56+H60+H61+H62+H67+H68+H69+H70+H71+H72</f>
        <v>107.1</v>
      </c>
      <c r="I47" s="117">
        <f>J47+K47+L47+M47</f>
        <v>5527.13</v>
      </c>
      <c r="J47" s="112">
        <v>0</v>
      </c>
      <c r="K47" s="133">
        <f>K48+K51+K52+K53+K54+K56+K60+K61+K62+K67+K68+K69+K70+K71+K72</f>
        <v>1389.94</v>
      </c>
      <c r="L47" s="133">
        <f>L48+L51+L52+L53+L54+L56+L60+L61+L62+L67+L68+L69+L70+L71+L72</f>
        <v>4058.3899999999994</v>
      </c>
      <c r="M47" s="133">
        <f>M48+M51+M52+M53+M54+M56+M60+M61+M62+M67+M68+M69+M70+M71+M72</f>
        <v>78.800000000000011</v>
      </c>
      <c r="N47" s="135">
        <f t="shared" si="8"/>
        <v>72.187974265272487</v>
      </c>
      <c r="O47" s="104"/>
      <c r="P47" s="105"/>
      <c r="Q47" s="104"/>
      <c r="T47" s="106"/>
    </row>
    <row r="48" spans="1:20" s="12" customFormat="1" ht="39" hidden="1" customHeight="1" outlineLevel="3" x14ac:dyDescent="0.25">
      <c r="A48" s="111" t="s">
        <v>94</v>
      </c>
      <c r="B48" s="136"/>
      <c r="C48" s="137" t="s">
        <v>215</v>
      </c>
      <c r="D48" s="117">
        <f t="shared" si="11"/>
        <v>2208.66</v>
      </c>
      <c r="E48" s="112">
        <v>0</v>
      </c>
      <c r="F48" s="133">
        <v>0</v>
      </c>
      <c r="G48" s="133">
        <f>G49+G50</f>
        <v>2208.66</v>
      </c>
      <c r="H48" s="134">
        <v>0</v>
      </c>
      <c r="I48" s="117">
        <f t="shared" si="12"/>
        <v>2196.1</v>
      </c>
      <c r="J48" s="112">
        <v>0</v>
      </c>
      <c r="K48" s="133">
        <v>0</v>
      </c>
      <c r="L48" s="133">
        <f>L49+L50</f>
        <v>2196.1</v>
      </c>
      <c r="M48" s="134">
        <v>0</v>
      </c>
      <c r="N48" s="135">
        <f t="shared" si="8"/>
        <v>99.431329403348627</v>
      </c>
      <c r="O48" s="104"/>
      <c r="P48" s="105"/>
      <c r="Q48" s="104"/>
      <c r="T48" s="106"/>
    </row>
    <row r="49" spans="1:20" s="12" customFormat="1" ht="39" hidden="1" customHeight="1" outlineLevel="4" x14ac:dyDescent="0.25">
      <c r="A49" s="109" t="s">
        <v>95</v>
      </c>
      <c r="B49" s="136"/>
      <c r="C49" s="137" t="s">
        <v>216</v>
      </c>
      <c r="D49" s="117">
        <f t="shared" ref="D49:D72" si="13">E49+F49+G49+H49</f>
        <v>2012.56</v>
      </c>
      <c r="E49" s="112">
        <v>0</v>
      </c>
      <c r="F49" s="133">
        <v>0</v>
      </c>
      <c r="G49" s="133">
        <v>2012.56</v>
      </c>
      <c r="H49" s="134">
        <v>0</v>
      </c>
      <c r="I49" s="117">
        <f t="shared" si="12"/>
        <v>2000</v>
      </c>
      <c r="J49" s="112">
        <v>0</v>
      </c>
      <c r="K49" s="133">
        <v>0</v>
      </c>
      <c r="L49" s="133">
        <v>2000</v>
      </c>
      <c r="M49" s="134">
        <v>0</v>
      </c>
      <c r="N49" s="135">
        <f t="shared" ref="N49:N60" si="14">I49/D49*100</f>
        <v>99.375919227252851</v>
      </c>
      <c r="O49" s="104"/>
      <c r="P49" s="105"/>
      <c r="Q49" s="104"/>
      <c r="T49" s="106"/>
    </row>
    <row r="50" spans="1:20" s="12" customFormat="1" ht="39" hidden="1" customHeight="1" outlineLevel="4" x14ac:dyDescent="0.25">
      <c r="A50" s="111" t="s">
        <v>96</v>
      </c>
      <c r="B50" s="136"/>
      <c r="C50" s="137" t="s">
        <v>217</v>
      </c>
      <c r="D50" s="117">
        <f t="shared" si="13"/>
        <v>196.1</v>
      </c>
      <c r="E50" s="112">
        <v>0</v>
      </c>
      <c r="F50" s="133">
        <v>0</v>
      </c>
      <c r="G50" s="133">
        <v>196.1</v>
      </c>
      <c r="H50" s="134">
        <v>0</v>
      </c>
      <c r="I50" s="117">
        <f t="shared" si="12"/>
        <v>196.1</v>
      </c>
      <c r="J50" s="112">
        <v>0</v>
      </c>
      <c r="K50" s="133">
        <v>0</v>
      </c>
      <c r="L50" s="133">
        <v>196.1</v>
      </c>
      <c r="M50" s="134">
        <v>0</v>
      </c>
      <c r="N50" s="135">
        <f t="shared" si="14"/>
        <v>100</v>
      </c>
      <c r="O50" s="104"/>
      <c r="P50" s="105"/>
      <c r="Q50" s="104"/>
      <c r="T50" s="106"/>
    </row>
    <row r="51" spans="1:20" s="12" customFormat="1" ht="39" hidden="1" customHeight="1" outlineLevel="4" x14ac:dyDescent="0.25">
      <c r="A51" s="109" t="s">
        <v>121</v>
      </c>
      <c r="B51" s="136"/>
      <c r="C51" s="137" t="s">
        <v>218</v>
      </c>
      <c r="D51" s="117">
        <f t="shared" si="13"/>
        <v>1201.1199999999999</v>
      </c>
      <c r="E51" s="112">
        <v>0</v>
      </c>
      <c r="F51" s="133">
        <v>1069</v>
      </c>
      <c r="G51" s="133">
        <v>132.12</v>
      </c>
      <c r="H51" s="134">
        <v>0</v>
      </c>
      <c r="I51" s="117">
        <f t="shared" si="12"/>
        <v>1201.1199999999999</v>
      </c>
      <c r="J51" s="112">
        <v>0</v>
      </c>
      <c r="K51" s="133">
        <v>1069</v>
      </c>
      <c r="L51" s="133">
        <v>132.12</v>
      </c>
      <c r="M51" s="134">
        <v>0</v>
      </c>
      <c r="N51" s="135">
        <f t="shared" si="14"/>
        <v>100</v>
      </c>
      <c r="O51" s="104"/>
      <c r="P51" s="105"/>
      <c r="Q51" s="104"/>
      <c r="T51" s="106"/>
    </row>
    <row r="52" spans="1:20" s="12" customFormat="1" ht="39" hidden="1" customHeight="1" outlineLevel="4" x14ac:dyDescent="0.25">
      <c r="A52" s="111" t="s">
        <v>132</v>
      </c>
      <c r="B52" s="136"/>
      <c r="C52" s="137" t="s">
        <v>219</v>
      </c>
      <c r="D52" s="117">
        <f t="shared" si="13"/>
        <v>10.32</v>
      </c>
      <c r="E52" s="112">
        <v>0</v>
      </c>
      <c r="F52" s="133">
        <v>0</v>
      </c>
      <c r="G52" s="133">
        <v>9.8000000000000007</v>
      </c>
      <c r="H52" s="134">
        <v>0.52</v>
      </c>
      <c r="I52" s="117">
        <f t="shared" si="12"/>
        <v>0</v>
      </c>
      <c r="J52" s="112">
        <v>0</v>
      </c>
      <c r="K52" s="133">
        <v>0</v>
      </c>
      <c r="L52" s="133">
        <v>0</v>
      </c>
      <c r="M52" s="134">
        <v>0</v>
      </c>
      <c r="N52" s="135">
        <f t="shared" si="14"/>
        <v>0</v>
      </c>
      <c r="O52" s="104"/>
      <c r="P52" s="105"/>
      <c r="Q52" s="104"/>
      <c r="T52" s="106"/>
    </row>
    <row r="53" spans="1:20" s="12" customFormat="1" ht="39" hidden="1" customHeight="1" outlineLevel="4" x14ac:dyDescent="0.25">
      <c r="A53" s="98" t="s">
        <v>211</v>
      </c>
      <c r="B53" s="136"/>
      <c r="C53" s="137" t="s">
        <v>220</v>
      </c>
      <c r="D53" s="117">
        <f t="shared" si="13"/>
        <v>182.42000000000002</v>
      </c>
      <c r="E53" s="112">
        <v>0</v>
      </c>
      <c r="F53" s="133">
        <v>0</v>
      </c>
      <c r="G53" s="133">
        <v>173.3</v>
      </c>
      <c r="H53" s="134">
        <v>9.1199999999999992</v>
      </c>
      <c r="I53" s="117">
        <f t="shared" si="12"/>
        <v>84.22</v>
      </c>
      <c r="J53" s="112">
        <v>0</v>
      </c>
      <c r="K53" s="133">
        <v>0</v>
      </c>
      <c r="L53" s="133">
        <v>75.099999999999994</v>
      </c>
      <c r="M53" s="134">
        <v>9.1199999999999992</v>
      </c>
      <c r="N53" s="135">
        <f t="shared" si="14"/>
        <v>46.168183313233193</v>
      </c>
      <c r="O53" s="104"/>
      <c r="P53" s="105"/>
      <c r="Q53" s="104"/>
      <c r="T53" s="106"/>
    </row>
    <row r="54" spans="1:20" s="12" customFormat="1" ht="39" hidden="1" customHeight="1" outlineLevel="4" x14ac:dyDescent="0.25">
      <c r="A54" s="109" t="s">
        <v>221</v>
      </c>
      <c r="B54" s="136"/>
      <c r="C54" s="137" t="s">
        <v>222</v>
      </c>
      <c r="D54" s="117">
        <f t="shared" si="13"/>
        <v>139.63999999999999</v>
      </c>
      <c r="E54" s="112">
        <v>0</v>
      </c>
      <c r="F54" s="133">
        <v>0</v>
      </c>
      <c r="G54" s="133">
        <v>132.66</v>
      </c>
      <c r="H54" s="134">
        <v>6.98</v>
      </c>
      <c r="I54" s="117">
        <f t="shared" si="12"/>
        <v>139.63999999999999</v>
      </c>
      <c r="J54" s="112">
        <v>0</v>
      </c>
      <c r="K54" s="133">
        <v>0</v>
      </c>
      <c r="L54" s="133">
        <v>132.66</v>
      </c>
      <c r="M54" s="134">
        <v>6.98</v>
      </c>
      <c r="N54" s="135">
        <f t="shared" si="14"/>
        <v>100</v>
      </c>
      <c r="O54" s="104"/>
      <c r="P54" s="105"/>
      <c r="Q54" s="104"/>
      <c r="T54" s="106"/>
    </row>
    <row r="55" spans="1:20" s="12" customFormat="1" ht="39" hidden="1" customHeight="1" outlineLevel="5" x14ac:dyDescent="0.25">
      <c r="A55" s="108" t="s">
        <v>243</v>
      </c>
      <c r="B55" s="136"/>
      <c r="C55" s="137" t="s">
        <v>244</v>
      </c>
      <c r="D55" s="117">
        <f t="shared" si="13"/>
        <v>139.63999999999999</v>
      </c>
      <c r="E55" s="112">
        <v>0</v>
      </c>
      <c r="F55" s="133">
        <v>0</v>
      </c>
      <c r="G55" s="133">
        <v>132.66</v>
      </c>
      <c r="H55" s="134">
        <v>6.98</v>
      </c>
      <c r="I55" s="117">
        <f t="shared" si="12"/>
        <v>139.63999999999999</v>
      </c>
      <c r="J55" s="112">
        <v>0</v>
      </c>
      <c r="K55" s="133">
        <v>0</v>
      </c>
      <c r="L55" s="133">
        <v>132.66</v>
      </c>
      <c r="M55" s="134">
        <v>6.98</v>
      </c>
      <c r="N55" s="135">
        <f t="shared" si="14"/>
        <v>100</v>
      </c>
      <c r="O55" s="104"/>
      <c r="P55" s="105"/>
      <c r="Q55" s="104"/>
      <c r="T55" s="106"/>
    </row>
    <row r="56" spans="1:20" s="12" customFormat="1" ht="39" hidden="1" customHeight="1" outlineLevel="4" collapsed="1" x14ac:dyDescent="0.25">
      <c r="A56" s="108" t="s">
        <v>223</v>
      </c>
      <c r="B56" s="136"/>
      <c r="C56" s="137" t="s">
        <v>224</v>
      </c>
      <c r="D56" s="117">
        <f t="shared" si="13"/>
        <v>555.9</v>
      </c>
      <c r="E56" s="112">
        <v>0</v>
      </c>
      <c r="F56" s="133">
        <v>0</v>
      </c>
      <c r="G56" s="133">
        <v>555.9</v>
      </c>
      <c r="H56" s="134">
        <v>0</v>
      </c>
      <c r="I56" s="117">
        <f t="shared" si="12"/>
        <v>278.45</v>
      </c>
      <c r="J56" s="112">
        <v>0</v>
      </c>
      <c r="K56" s="133">
        <v>0</v>
      </c>
      <c r="L56" s="133">
        <v>278.45</v>
      </c>
      <c r="M56" s="134">
        <v>0</v>
      </c>
      <c r="N56" s="135">
        <f t="shared" si="14"/>
        <v>50.089944234574567</v>
      </c>
      <c r="O56" s="104"/>
      <c r="P56" s="105"/>
      <c r="Q56" s="104"/>
      <c r="T56" s="106"/>
    </row>
    <row r="57" spans="1:20" s="12" customFormat="1" ht="39" hidden="1" customHeight="1" outlineLevel="5" x14ac:dyDescent="0.25">
      <c r="A57" s="108" t="s">
        <v>245</v>
      </c>
      <c r="B57" s="136"/>
      <c r="C57" s="137" t="s">
        <v>244</v>
      </c>
      <c r="D57" s="117">
        <f t="shared" si="13"/>
        <v>83.4</v>
      </c>
      <c r="E57" s="112">
        <v>0</v>
      </c>
      <c r="F57" s="133">
        <v>0</v>
      </c>
      <c r="G57" s="133">
        <v>83.4</v>
      </c>
      <c r="H57" s="134">
        <v>0</v>
      </c>
      <c r="I57" s="117">
        <v>0</v>
      </c>
      <c r="J57" s="112">
        <v>0</v>
      </c>
      <c r="K57" s="133">
        <v>0</v>
      </c>
      <c r="L57" s="133">
        <v>0</v>
      </c>
      <c r="M57" s="134">
        <v>0</v>
      </c>
      <c r="N57" s="135">
        <f t="shared" si="14"/>
        <v>0</v>
      </c>
      <c r="O57" s="104"/>
      <c r="P57" s="105"/>
      <c r="Q57" s="104"/>
      <c r="T57" s="106"/>
    </row>
    <row r="58" spans="1:20" s="12" customFormat="1" ht="39" hidden="1" customHeight="1" outlineLevel="5" x14ac:dyDescent="0.25">
      <c r="A58" s="111" t="s">
        <v>246</v>
      </c>
      <c r="B58" s="136"/>
      <c r="C58" s="137" t="s">
        <v>247</v>
      </c>
      <c r="D58" s="117">
        <f t="shared" si="13"/>
        <v>83.4</v>
      </c>
      <c r="E58" s="112">
        <v>0</v>
      </c>
      <c r="F58" s="133">
        <v>0</v>
      </c>
      <c r="G58" s="133">
        <v>83.4</v>
      </c>
      <c r="H58" s="134">
        <v>0</v>
      </c>
      <c r="I58" s="117">
        <v>0</v>
      </c>
      <c r="J58" s="112">
        <v>0</v>
      </c>
      <c r="K58" s="133">
        <v>0</v>
      </c>
      <c r="L58" s="133">
        <v>0</v>
      </c>
      <c r="M58" s="134">
        <v>0</v>
      </c>
      <c r="N58" s="135">
        <f t="shared" si="14"/>
        <v>0</v>
      </c>
      <c r="O58" s="104"/>
      <c r="P58" s="105"/>
      <c r="Q58" s="104"/>
      <c r="T58" s="106"/>
    </row>
    <row r="59" spans="1:20" s="12" customFormat="1" ht="54.75" hidden="1" customHeight="1" outlineLevel="5" x14ac:dyDescent="0.25">
      <c r="A59" s="109" t="s">
        <v>248</v>
      </c>
      <c r="B59" s="136"/>
      <c r="C59" s="137" t="s">
        <v>249</v>
      </c>
      <c r="D59" s="117">
        <f t="shared" si="13"/>
        <v>389.1</v>
      </c>
      <c r="E59" s="112">
        <v>0</v>
      </c>
      <c r="F59" s="133">
        <v>0</v>
      </c>
      <c r="G59" s="133">
        <v>389.1</v>
      </c>
      <c r="H59" s="134">
        <v>0</v>
      </c>
      <c r="I59" s="117">
        <f t="shared" ref="I59:I77" si="15">J59+K59+L59+M59</f>
        <v>278.45</v>
      </c>
      <c r="J59" s="112">
        <v>0</v>
      </c>
      <c r="K59" s="133">
        <v>0</v>
      </c>
      <c r="L59" s="133">
        <v>278.45</v>
      </c>
      <c r="M59" s="134">
        <v>0</v>
      </c>
      <c r="N59" s="135">
        <f t="shared" si="14"/>
        <v>71.562580313544061</v>
      </c>
      <c r="O59" s="104"/>
      <c r="P59" s="105"/>
      <c r="Q59" s="104"/>
      <c r="T59" s="106"/>
    </row>
    <row r="60" spans="1:20" s="12" customFormat="1" ht="39" hidden="1" customHeight="1" outlineLevel="4" x14ac:dyDescent="0.25">
      <c r="A60" s="111" t="s">
        <v>225</v>
      </c>
      <c r="B60" s="136"/>
      <c r="C60" s="137" t="s">
        <v>226</v>
      </c>
      <c r="D60" s="117">
        <f t="shared" si="13"/>
        <v>360.61</v>
      </c>
      <c r="E60" s="112">
        <v>0</v>
      </c>
      <c r="F60" s="133">
        <v>320.94</v>
      </c>
      <c r="G60" s="133">
        <v>39.67</v>
      </c>
      <c r="H60" s="134">
        <v>0</v>
      </c>
      <c r="I60" s="117">
        <f t="shared" si="15"/>
        <v>360.61</v>
      </c>
      <c r="J60" s="112">
        <v>0</v>
      </c>
      <c r="K60" s="133">
        <v>320.94</v>
      </c>
      <c r="L60" s="133">
        <v>39.67</v>
      </c>
      <c r="M60" s="134">
        <v>0</v>
      </c>
      <c r="N60" s="135">
        <f t="shared" si="14"/>
        <v>100</v>
      </c>
      <c r="O60" s="104"/>
      <c r="P60" s="105"/>
      <c r="Q60" s="104"/>
      <c r="T60" s="106"/>
    </row>
    <row r="61" spans="1:20" s="12" customFormat="1" ht="39" hidden="1" customHeight="1" outlineLevel="4" x14ac:dyDescent="0.25">
      <c r="A61" s="111" t="s">
        <v>227</v>
      </c>
      <c r="B61" s="136"/>
      <c r="C61" s="137" t="s">
        <v>230</v>
      </c>
      <c r="D61" s="117">
        <f t="shared" si="13"/>
        <v>0</v>
      </c>
      <c r="E61" s="112">
        <v>0</v>
      </c>
      <c r="F61" s="133">
        <v>0</v>
      </c>
      <c r="G61" s="133">
        <v>0</v>
      </c>
      <c r="H61" s="134">
        <v>0</v>
      </c>
      <c r="I61" s="117">
        <f t="shared" si="15"/>
        <v>0</v>
      </c>
      <c r="J61" s="112">
        <v>0</v>
      </c>
      <c r="K61" s="133">
        <v>0</v>
      </c>
      <c r="L61" s="133">
        <v>0</v>
      </c>
      <c r="M61" s="134">
        <v>0</v>
      </c>
      <c r="N61" s="135">
        <v>0</v>
      </c>
      <c r="O61" s="104"/>
      <c r="P61" s="105"/>
      <c r="Q61" s="104"/>
      <c r="T61" s="106"/>
    </row>
    <row r="62" spans="1:20" s="12" customFormat="1" ht="39" hidden="1" customHeight="1" outlineLevel="4" collapsed="1" x14ac:dyDescent="0.25">
      <c r="A62" s="109" t="s">
        <v>229</v>
      </c>
      <c r="B62" s="136"/>
      <c r="C62" s="137" t="s">
        <v>228</v>
      </c>
      <c r="D62" s="117">
        <f>E62+F62+G62+H62</f>
        <v>1969.99</v>
      </c>
      <c r="E62" s="112">
        <v>0</v>
      </c>
      <c r="F62" s="133">
        <v>0</v>
      </c>
      <c r="G62" s="133">
        <v>1879.51</v>
      </c>
      <c r="H62" s="134">
        <v>90.48</v>
      </c>
      <c r="I62" s="117">
        <f>J62+K62+L62+M62</f>
        <v>1253.94</v>
      </c>
      <c r="J62" s="112">
        <v>0</v>
      </c>
      <c r="K62" s="133">
        <v>0</v>
      </c>
      <c r="L62" s="133">
        <v>1191.24</v>
      </c>
      <c r="M62" s="134">
        <v>62.7</v>
      </c>
      <c r="N62" s="135">
        <f>I62/D62*100</f>
        <v>63.652099756851563</v>
      </c>
      <c r="O62" s="104"/>
      <c r="P62" s="105"/>
      <c r="Q62" s="104"/>
      <c r="T62" s="106"/>
    </row>
    <row r="63" spans="1:20" s="12" customFormat="1" ht="39" hidden="1" customHeight="1" outlineLevel="5" x14ac:dyDescent="0.25">
      <c r="A63" s="111" t="s">
        <v>503</v>
      </c>
      <c r="B63" s="136"/>
      <c r="C63" s="137" t="s">
        <v>244</v>
      </c>
      <c r="D63" s="117">
        <f t="shared" si="13"/>
        <v>182.39</v>
      </c>
      <c r="E63" s="112">
        <v>0</v>
      </c>
      <c r="F63" s="133">
        <v>0</v>
      </c>
      <c r="G63" s="133">
        <v>182.39</v>
      </c>
      <c r="H63" s="134">
        <v>0</v>
      </c>
      <c r="I63" s="117">
        <f t="shared" si="15"/>
        <v>0</v>
      </c>
      <c r="J63" s="112">
        <v>0</v>
      </c>
      <c r="K63" s="133">
        <v>0</v>
      </c>
      <c r="L63" s="133">
        <v>0</v>
      </c>
      <c r="M63" s="134">
        <v>0</v>
      </c>
      <c r="N63" s="135">
        <v>0</v>
      </c>
      <c r="O63" s="104"/>
      <c r="P63" s="105"/>
      <c r="Q63" s="104"/>
      <c r="T63" s="106"/>
    </row>
    <row r="64" spans="1:20" s="12" customFormat="1" ht="39" hidden="1" customHeight="1" outlineLevel="5" x14ac:dyDescent="0.25">
      <c r="A64" s="111" t="s">
        <v>504</v>
      </c>
      <c r="B64" s="136"/>
      <c r="C64" s="137" t="s">
        <v>247</v>
      </c>
      <c r="D64" s="117">
        <f t="shared" si="13"/>
        <v>152.05000000000001</v>
      </c>
      <c r="E64" s="112">
        <v>0</v>
      </c>
      <c r="F64" s="133">
        <v>0</v>
      </c>
      <c r="G64" s="133">
        <v>152.05000000000001</v>
      </c>
      <c r="H64" s="134">
        <v>0</v>
      </c>
      <c r="I64" s="117">
        <f t="shared" si="15"/>
        <v>0</v>
      </c>
      <c r="J64" s="112">
        <v>0</v>
      </c>
      <c r="K64" s="133">
        <v>0</v>
      </c>
      <c r="L64" s="133">
        <v>0</v>
      </c>
      <c r="M64" s="134">
        <v>0</v>
      </c>
      <c r="N64" s="135">
        <v>0</v>
      </c>
      <c r="O64" s="104"/>
      <c r="P64" s="105"/>
      <c r="Q64" s="104"/>
      <c r="T64" s="106"/>
    </row>
    <row r="65" spans="1:20" s="12" customFormat="1" ht="39" hidden="1" customHeight="1" outlineLevel="5" x14ac:dyDescent="0.25">
      <c r="A65" s="138" t="s">
        <v>505</v>
      </c>
      <c r="B65" s="136"/>
      <c r="C65" s="137" t="s">
        <v>250</v>
      </c>
      <c r="D65" s="117">
        <f t="shared" si="13"/>
        <v>121.69</v>
      </c>
      <c r="E65" s="112">
        <v>0</v>
      </c>
      <c r="F65" s="133">
        <v>0</v>
      </c>
      <c r="G65" s="133">
        <v>121.69</v>
      </c>
      <c r="H65" s="134">
        <v>0</v>
      </c>
      <c r="I65" s="117">
        <f t="shared" si="15"/>
        <v>0</v>
      </c>
      <c r="J65" s="112">
        <v>0</v>
      </c>
      <c r="K65" s="133">
        <v>0</v>
      </c>
      <c r="L65" s="133">
        <v>0</v>
      </c>
      <c r="M65" s="134">
        <v>0</v>
      </c>
      <c r="N65" s="135">
        <v>0</v>
      </c>
      <c r="O65" s="104"/>
      <c r="P65" s="105"/>
      <c r="Q65" s="104"/>
      <c r="T65" s="106"/>
    </row>
    <row r="66" spans="1:20" s="12" customFormat="1" ht="55.5" hidden="1" customHeight="1" outlineLevel="5" x14ac:dyDescent="0.25">
      <c r="A66" s="111" t="s">
        <v>506</v>
      </c>
      <c r="B66" s="136"/>
      <c r="C66" s="137" t="s">
        <v>249</v>
      </c>
      <c r="D66" s="117">
        <f t="shared" si="13"/>
        <v>1513.86</v>
      </c>
      <c r="E66" s="112">
        <v>0</v>
      </c>
      <c r="F66" s="133">
        <v>0</v>
      </c>
      <c r="G66" s="133">
        <v>1513.86</v>
      </c>
      <c r="H66" s="134">
        <v>0</v>
      </c>
      <c r="I66" s="117">
        <f t="shared" si="15"/>
        <v>0</v>
      </c>
      <c r="J66" s="112">
        <v>0</v>
      </c>
      <c r="K66" s="133">
        <v>0</v>
      </c>
      <c r="L66" s="133">
        <v>0</v>
      </c>
      <c r="M66" s="134">
        <v>0</v>
      </c>
      <c r="N66" s="135">
        <v>0</v>
      </c>
      <c r="O66" s="104"/>
      <c r="P66" s="105"/>
      <c r="Q66" s="104"/>
      <c r="T66" s="106"/>
    </row>
    <row r="67" spans="1:20" s="12" customFormat="1" ht="39" hidden="1" customHeight="1" outlineLevel="4" x14ac:dyDescent="0.25">
      <c r="A67" s="98" t="s">
        <v>231</v>
      </c>
      <c r="B67" s="136"/>
      <c r="C67" s="137" t="s">
        <v>232</v>
      </c>
      <c r="D67" s="117">
        <f t="shared" si="13"/>
        <v>0</v>
      </c>
      <c r="E67" s="112">
        <v>0</v>
      </c>
      <c r="F67" s="133">
        <v>0</v>
      </c>
      <c r="G67" s="133">
        <v>0</v>
      </c>
      <c r="H67" s="134">
        <v>0</v>
      </c>
      <c r="I67" s="117">
        <f t="shared" si="15"/>
        <v>0</v>
      </c>
      <c r="J67" s="112">
        <v>0</v>
      </c>
      <c r="K67" s="133">
        <v>0</v>
      </c>
      <c r="L67" s="133">
        <v>0</v>
      </c>
      <c r="M67" s="134">
        <v>0</v>
      </c>
      <c r="N67" s="135">
        <v>0</v>
      </c>
      <c r="O67" s="104"/>
      <c r="P67" s="105"/>
      <c r="Q67" s="104"/>
      <c r="T67" s="106"/>
    </row>
    <row r="68" spans="1:20" s="12" customFormat="1" ht="39" hidden="1" customHeight="1" outlineLevel="4" x14ac:dyDescent="0.25">
      <c r="A68" s="139" t="s">
        <v>233</v>
      </c>
      <c r="B68" s="136"/>
      <c r="C68" s="137" t="s">
        <v>234</v>
      </c>
      <c r="D68" s="117">
        <f t="shared" si="13"/>
        <v>0</v>
      </c>
      <c r="E68" s="112">
        <v>0</v>
      </c>
      <c r="F68" s="133">
        <v>0</v>
      </c>
      <c r="G68" s="133">
        <v>0</v>
      </c>
      <c r="H68" s="134">
        <v>0</v>
      </c>
      <c r="I68" s="117">
        <f t="shared" si="15"/>
        <v>0</v>
      </c>
      <c r="J68" s="112">
        <v>0</v>
      </c>
      <c r="K68" s="133">
        <v>0</v>
      </c>
      <c r="L68" s="133">
        <v>0</v>
      </c>
      <c r="M68" s="134">
        <v>0</v>
      </c>
      <c r="N68" s="135">
        <v>0</v>
      </c>
      <c r="O68" s="104"/>
      <c r="P68" s="105"/>
      <c r="Q68" s="104"/>
      <c r="T68" s="106"/>
    </row>
    <row r="69" spans="1:20" s="12" customFormat="1" ht="39" hidden="1" customHeight="1" outlineLevel="4" x14ac:dyDescent="0.25">
      <c r="A69" s="98" t="s">
        <v>235</v>
      </c>
      <c r="B69" s="136"/>
      <c r="C69" s="137" t="s">
        <v>236</v>
      </c>
      <c r="D69" s="117">
        <f t="shared" si="13"/>
        <v>160</v>
      </c>
      <c r="E69" s="112">
        <v>0</v>
      </c>
      <c r="F69" s="133">
        <v>0</v>
      </c>
      <c r="G69" s="133">
        <v>160</v>
      </c>
      <c r="H69" s="134">
        <v>0</v>
      </c>
      <c r="I69" s="117">
        <f t="shared" si="15"/>
        <v>0</v>
      </c>
      <c r="J69" s="112">
        <v>0</v>
      </c>
      <c r="K69" s="133">
        <v>0</v>
      </c>
      <c r="L69" s="133">
        <v>0</v>
      </c>
      <c r="M69" s="134">
        <v>0</v>
      </c>
      <c r="N69" s="135">
        <f>I69/D69*100</f>
        <v>0</v>
      </c>
      <c r="O69" s="104"/>
      <c r="P69" s="105"/>
      <c r="Q69" s="104"/>
      <c r="T69" s="106"/>
    </row>
    <row r="70" spans="1:20" s="12" customFormat="1" ht="39" hidden="1" customHeight="1" outlineLevel="4" x14ac:dyDescent="0.25">
      <c r="A70" s="109" t="s">
        <v>237</v>
      </c>
      <c r="B70" s="136"/>
      <c r="C70" s="137" t="s">
        <v>238</v>
      </c>
      <c r="D70" s="117">
        <f t="shared" si="13"/>
        <v>0</v>
      </c>
      <c r="E70" s="112">
        <v>0</v>
      </c>
      <c r="F70" s="133">
        <v>0</v>
      </c>
      <c r="G70" s="133">
        <v>0</v>
      </c>
      <c r="H70" s="134">
        <v>0</v>
      </c>
      <c r="I70" s="117">
        <f t="shared" si="15"/>
        <v>0</v>
      </c>
      <c r="J70" s="112">
        <v>0</v>
      </c>
      <c r="K70" s="133">
        <v>0</v>
      </c>
      <c r="L70" s="133">
        <v>0</v>
      </c>
      <c r="M70" s="134">
        <v>0</v>
      </c>
      <c r="N70" s="135">
        <v>0</v>
      </c>
      <c r="O70" s="104"/>
      <c r="P70" s="105"/>
      <c r="Q70" s="104"/>
      <c r="T70" s="106"/>
    </row>
    <row r="71" spans="1:20" s="12" customFormat="1" ht="39" hidden="1" customHeight="1" outlineLevel="4" x14ac:dyDescent="0.25">
      <c r="A71" s="108" t="s">
        <v>239</v>
      </c>
      <c r="B71" s="136"/>
      <c r="C71" s="137" t="s">
        <v>240</v>
      </c>
      <c r="D71" s="117">
        <f t="shared" si="13"/>
        <v>851</v>
      </c>
      <c r="E71" s="112">
        <v>0</v>
      </c>
      <c r="F71" s="133">
        <v>757</v>
      </c>
      <c r="G71" s="133">
        <v>94</v>
      </c>
      <c r="H71" s="134">
        <v>0</v>
      </c>
      <c r="I71" s="117">
        <f t="shared" si="15"/>
        <v>0</v>
      </c>
      <c r="J71" s="112">
        <v>0</v>
      </c>
      <c r="K71" s="133">
        <v>0</v>
      </c>
      <c r="L71" s="133">
        <v>0</v>
      </c>
      <c r="M71" s="134">
        <v>0</v>
      </c>
      <c r="N71" s="135">
        <v>0</v>
      </c>
      <c r="O71" s="104"/>
      <c r="P71" s="105"/>
      <c r="Q71" s="104"/>
      <c r="T71" s="106"/>
    </row>
    <row r="72" spans="1:20" s="12" customFormat="1" ht="39" hidden="1" customHeight="1" outlineLevel="4" x14ac:dyDescent="0.25">
      <c r="A72" s="108" t="s">
        <v>241</v>
      </c>
      <c r="B72" s="136"/>
      <c r="C72" s="137" t="s">
        <v>242</v>
      </c>
      <c r="D72" s="117">
        <f t="shared" si="13"/>
        <v>16.920000000000002</v>
      </c>
      <c r="E72" s="112">
        <v>0</v>
      </c>
      <c r="F72" s="133">
        <v>0</v>
      </c>
      <c r="G72" s="133">
        <v>16.920000000000002</v>
      </c>
      <c r="H72" s="134">
        <v>0</v>
      </c>
      <c r="I72" s="117">
        <f t="shared" si="15"/>
        <v>13.05</v>
      </c>
      <c r="J72" s="112">
        <v>0</v>
      </c>
      <c r="K72" s="133">
        <v>0</v>
      </c>
      <c r="L72" s="133">
        <v>13.05</v>
      </c>
      <c r="M72" s="134">
        <v>0</v>
      </c>
      <c r="N72" s="135">
        <f>I72/D72*100</f>
        <v>77.127659574468083</v>
      </c>
      <c r="O72" s="104"/>
      <c r="P72" s="105"/>
      <c r="Q72" s="104"/>
      <c r="T72" s="106"/>
    </row>
    <row r="73" spans="1:20" s="12" customFormat="1" ht="35.25" hidden="1" customHeight="1" outlineLevel="2" collapsed="1" x14ac:dyDescent="0.25">
      <c r="A73" s="108" t="s">
        <v>149</v>
      </c>
      <c r="B73" s="220" t="s">
        <v>31</v>
      </c>
      <c r="C73" s="221"/>
      <c r="D73" s="117">
        <f t="shared" si="11"/>
        <v>22529.7</v>
      </c>
      <c r="E73" s="112">
        <v>0</v>
      </c>
      <c r="F73" s="112">
        <v>0</v>
      </c>
      <c r="G73" s="112">
        <v>22529.7</v>
      </c>
      <c r="H73" s="119">
        <v>0</v>
      </c>
      <c r="I73" s="117">
        <f t="shared" si="15"/>
        <v>16804.48</v>
      </c>
      <c r="J73" s="112">
        <v>0</v>
      </c>
      <c r="K73" s="112">
        <v>0</v>
      </c>
      <c r="L73" s="112">
        <v>16804.48</v>
      </c>
      <c r="M73" s="119">
        <v>0</v>
      </c>
      <c r="N73" s="135">
        <f>I73/D73*100</f>
        <v>74.588121457453937</v>
      </c>
      <c r="O73" s="104"/>
      <c r="P73" s="105"/>
      <c r="Q73" s="104"/>
      <c r="T73" s="106"/>
    </row>
    <row r="74" spans="1:20" s="12" customFormat="1" ht="35.25" hidden="1" customHeight="1" outlineLevel="3" x14ac:dyDescent="0.25">
      <c r="A74" s="111" t="s">
        <v>150</v>
      </c>
      <c r="B74" s="140"/>
      <c r="C74" s="141" t="s">
        <v>251</v>
      </c>
      <c r="D74" s="117">
        <f t="shared" si="11"/>
        <v>815</v>
      </c>
      <c r="E74" s="112">
        <v>0</v>
      </c>
      <c r="F74" s="112">
        <v>0</v>
      </c>
      <c r="G74" s="112">
        <v>815</v>
      </c>
      <c r="H74" s="119">
        <v>0</v>
      </c>
      <c r="I74" s="117">
        <f>J74+K74+L74+M74</f>
        <v>455</v>
      </c>
      <c r="J74" s="112">
        <v>0</v>
      </c>
      <c r="K74" s="112">
        <v>0</v>
      </c>
      <c r="L74" s="112">
        <v>455</v>
      </c>
      <c r="M74" s="119">
        <v>0</v>
      </c>
      <c r="N74" s="135">
        <f>I74/D74*100</f>
        <v>55.828220858895705</v>
      </c>
      <c r="O74" s="104"/>
      <c r="P74" s="105"/>
      <c r="Q74" s="104"/>
      <c r="T74" s="106"/>
    </row>
    <row r="75" spans="1:20" s="12" customFormat="1" ht="35.25" hidden="1" customHeight="1" outlineLevel="3" x14ac:dyDescent="0.25">
      <c r="A75" s="109" t="s">
        <v>165</v>
      </c>
      <c r="B75" s="140"/>
      <c r="C75" s="141" t="s">
        <v>252</v>
      </c>
      <c r="D75" s="117">
        <f t="shared" si="11"/>
        <v>540</v>
      </c>
      <c r="E75" s="112">
        <v>0</v>
      </c>
      <c r="F75" s="112">
        <v>0</v>
      </c>
      <c r="G75" s="112">
        <v>540</v>
      </c>
      <c r="H75" s="119">
        <v>0</v>
      </c>
      <c r="I75" s="117">
        <f t="shared" si="15"/>
        <v>420</v>
      </c>
      <c r="J75" s="112">
        <v>0</v>
      </c>
      <c r="K75" s="112">
        <v>0</v>
      </c>
      <c r="L75" s="112">
        <v>420</v>
      </c>
      <c r="M75" s="119">
        <v>0</v>
      </c>
      <c r="N75" s="135">
        <f>I75/D75*100</f>
        <v>77.777777777777786</v>
      </c>
      <c r="O75" s="104"/>
      <c r="P75" s="105"/>
      <c r="Q75" s="104"/>
      <c r="T75" s="106"/>
    </row>
    <row r="76" spans="1:20" s="12" customFormat="1" ht="35.25" hidden="1" customHeight="1" outlineLevel="3" x14ac:dyDescent="0.25">
      <c r="A76" s="111" t="s">
        <v>170</v>
      </c>
      <c r="B76" s="140"/>
      <c r="C76" s="141" t="s">
        <v>253</v>
      </c>
      <c r="D76" s="117">
        <f t="shared" si="11"/>
        <v>21174.7</v>
      </c>
      <c r="E76" s="112">
        <v>0</v>
      </c>
      <c r="F76" s="112">
        <v>0</v>
      </c>
      <c r="G76" s="112">
        <v>21174.7</v>
      </c>
      <c r="H76" s="119">
        <v>0</v>
      </c>
      <c r="I76" s="117">
        <f t="shared" si="15"/>
        <v>15929.48</v>
      </c>
      <c r="J76" s="112">
        <v>0</v>
      </c>
      <c r="K76" s="112">
        <v>0</v>
      </c>
      <c r="L76" s="112">
        <v>15929.48</v>
      </c>
      <c r="M76" s="119">
        <v>0</v>
      </c>
      <c r="N76" s="135">
        <f>I76/D76*100</f>
        <v>75.228834410877127</v>
      </c>
      <c r="O76" s="104"/>
      <c r="P76" s="105"/>
      <c r="Q76" s="104"/>
      <c r="T76" s="106"/>
    </row>
    <row r="77" spans="1:20" s="12" customFormat="1" ht="56.25" customHeight="1" collapsed="1" x14ac:dyDescent="0.25">
      <c r="A77" s="109">
        <v>5</v>
      </c>
      <c r="B77" s="222" t="s">
        <v>16</v>
      </c>
      <c r="C77" s="223"/>
      <c r="D77" s="86">
        <f t="shared" si="11"/>
        <v>57181.068999999989</v>
      </c>
      <c r="E77" s="112">
        <v>0</v>
      </c>
      <c r="F77" s="113">
        <f>F78+F121+F145</f>
        <v>904.58999999999992</v>
      </c>
      <c r="G77" s="113">
        <f>G78+G121+G145</f>
        <v>56276.478999999992</v>
      </c>
      <c r="H77" s="114">
        <v>0</v>
      </c>
      <c r="I77" s="86">
        <f t="shared" si="15"/>
        <v>41477.482999999993</v>
      </c>
      <c r="J77" s="115">
        <v>0</v>
      </c>
      <c r="K77" s="113">
        <f>K78+K121+K145</f>
        <v>904.58999999999992</v>
      </c>
      <c r="L77" s="113">
        <f>L78+L121+L145</f>
        <v>40572.892999999996</v>
      </c>
      <c r="M77" s="114">
        <v>0</v>
      </c>
      <c r="N77" s="101">
        <f t="shared" ref="N77:N144" si="16">I77/D77*100</f>
        <v>72.53708915445425</v>
      </c>
      <c r="O77" s="105"/>
      <c r="P77" s="105"/>
      <c r="Q77" s="104"/>
      <c r="T77" s="106"/>
    </row>
    <row r="78" spans="1:20" s="12" customFormat="1" ht="24" hidden="1" customHeight="1" outlineLevel="1" collapsed="1" x14ac:dyDescent="0.25">
      <c r="A78" s="111">
        <v>1</v>
      </c>
      <c r="B78" s="226" t="s">
        <v>22</v>
      </c>
      <c r="C78" s="227"/>
      <c r="D78" s="86">
        <f t="shared" si="11"/>
        <v>2512.9490000000001</v>
      </c>
      <c r="E78" s="112">
        <v>0</v>
      </c>
      <c r="F78" s="113">
        <v>190.31</v>
      </c>
      <c r="G78" s="113">
        <f>G79+G106+G112</f>
        <v>2322.6390000000001</v>
      </c>
      <c r="H78" s="114">
        <v>0</v>
      </c>
      <c r="I78" s="86">
        <f t="shared" ref="I78:I144" si="17">J78+K78+L78+M78</f>
        <v>1898.21</v>
      </c>
      <c r="J78" s="115">
        <v>0</v>
      </c>
      <c r="K78" s="113">
        <v>190.31</v>
      </c>
      <c r="L78" s="113">
        <f>L79+L106+L112</f>
        <v>1707.9</v>
      </c>
      <c r="M78" s="114">
        <v>0</v>
      </c>
      <c r="N78" s="101">
        <f t="shared" si="16"/>
        <v>75.537147789310495</v>
      </c>
      <c r="O78" s="104"/>
      <c r="P78" s="105"/>
      <c r="Q78" s="104"/>
      <c r="T78" s="106"/>
    </row>
    <row r="79" spans="1:20" s="144" customFormat="1" ht="30" hidden="1" customHeight="1" outlineLevel="2" collapsed="1" x14ac:dyDescent="0.25">
      <c r="A79" s="109" t="s">
        <v>94</v>
      </c>
      <c r="B79" s="216" t="s">
        <v>52</v>
      </c>
      <c r="C79" s="217"/>
      <c r="D79" s="86">
        <f t="shared" ref="D79:D144" si="18">E79+F79+G79+H79</f>
        <v>1718.8510000000001</v>
      </c>
      <c r="E79" s="112">
        <v>0</v>
      </c>
      <c r="F79" s="113">
        <f>SUM(F80:F105)</f>
        <v>190.31</v>
      </c>
      <c r="G79" s="113">
        <f>SUM(G80:G105)</f>
        <v>1528.5410000000002</v>
      </c>
      <c r="H79" s="114">
        <v>0</v>
      </c>
      <c r="I79" s="86">
        <f t="shared" si="17"/>
        <v>1329.87</v>
      </c>
      <c r="J79" s="115">
        <v>0</v>
      </c>
      <c r="K79" s="113">
        <f>SUM(K80:K105)</f>
        <v>190.31</v>
      </c>
      <c r="L79" s="113">
        <f>SUM(L80:L105)</f>
        <v>1139.56</v>
      </c>
      <c r="M79" s="114">
        <v>0</v>
      </c>
      <c r="N79" s="101">
        <f t="shared" si="16"/>
        <v>77.369708020066881</v>
      </c>
      <c r="O79" s="142"/>
      <c r="P79" s="143"/>
      <c r="Q79" s="142"/>
      <c r="T79" s="106"/>
    </row>
    <row r="80" spans="1:20" s="144" customFormat="1" ht="30" hidden="1" customHeight="1" outlineLevel="3" x14ac:dyDescent="0.25">
      <c r="A80" s="111" t="s">
        <v>95</v>
      </c>
      <c r="B80" s="145"/>
      <c r="C80" s="146" t="s">
        <v>68</v>
      </c>
      <c r="D80" s="86">
        <f t="shared" ref="D80:D105" si="19">E80+F80+G80+H80</f>
        <v>63.06</v>
      </c>
      <c r="E80" s="112">
        <v>0</v>
      </c>
      <c r="F80" s="113">
        <v>0</v>
      </c>
      <c r="G80" s="188">
        <v>63.06</v>
      </c>
      <c r="H80" s="114">
        <v>0</v>
      </c>
      <c r="I80" s="86">
        <f t="shared" ref="I80:I105" si="20">J80+K80+L80+M80</f>
        <v>63.06</v>
      </c>
      <c r="J80" s="115">
        <v>0</v>
      </c>
      <c r="K80" s="113">
        <v>0</v>
      </c>
      <c r="L80" s="113">
        <v>63.06</v>
      </c>
      <c r="M80" s="114">
        <v>0</v>
      </c>
      <c r="N80" s="101">
        <f t="shared" si="16"/>
        <v>100</v>
      </c>
      <c r="O80" s="142"/>
      <c r="P80" s="143"/>
      <c r="Q80" s="142"/>
      <c r="T80" s="106"/>
    </row>
    <row r="81" spans="1:20" s="144" customFormat="1" ht="30" hidden="1" customHeight="1" outlineLevel="3" x14ac:dyDescent="0.25">
      <c r="A81" s="98" t="s">
        <v>96</v>
      </c>
      <c r="B81" s="145"/>
      <c r="C81" s="146" t="s">
        <v>69</v>
      </c>
      <c r="D81" s="86">
        <f t="shared" si="19"/>
        <v>23.452999999999999</v>
      </c>
      <c r="E81" s="112">
        <v>0</v>
      </c>
      <c r="F81" s="113">
        <v>0</v>
      </c>
      <c r="G81" s="188">
        <v>23.452999999999999</v>
      </c>
      <c r="H81" s="114">
        <v>0</v>
      </c>
      <c r="I81" s="86">
        <f t="shared" si="20"/>
        <v>23.45</v>
      </c>
      <c r="J81" s="115">
        <v>0</v>
      </c>
      <c r="K81" s="113">
        <v>0</v>
      </c>
      <c r="L81" s="113">
        <v>23.45</v>
      </c>
      <c r="M81" s="114">
        <v>0</v>
      </c>
      <c r="N81" s="101">
        <f t="shared" si="16"/>
        <v>99.987208459472129</v>
      </c>
      <c r="O81" s="142"/>
      <c r="P81" s="143"/>
      <c r="Q81" s="142"/>
      <c r="T81" s="106"/>
    </row>
    <row r="82" spans="1:20" s="144" customFormat="1" ht="30" hidden="1" customHeight="1" outlineLevel="3" x14ac:dyDescent="0.25">
      <c r="A82" s="98" t="s">
        <v>97</v>
      </c>
      <c r="B82" s="145"/>
      <c r="C82" s="146" t="s">
        <v>70</v>
      </c>
      <c r="D82" s="86">
        <f t="shared" si="19"/>
        <v>33.39</v>
      </c>
      <c r="E82" s="112">
        <v>0</v>
      </c>
      <c r="F82" s="113">
        <v>0</v>
      </c>
      <c r="G82" s="188">
        <v>33.39</v>
      </c>
      <c r="H82" s="114">
        <v>0</v>
      </c>
      <c r="I82" s="86">
        <f t="shared" si="20"/>
        <v>33.39</v>
      </c>
      <c r="J82" s="115">
        <v>0</v>
      </c>
      <c r="K82" s="113">
        <v>0</v>
      </c>
      <c r="L82" s="113">
        <v>33.39</v>
      </c>
      <c r="M82" s="114">
        <v>0</v>
      </c>
      <c r="N82" s="101">
        <f t="shared" si="16"/>
        <v>100</v>
      </c>
      <c r="O82" s="142"/>
      <c r="P82" s="143"/>
      <c r="Q82" s="142"/>
      <c r="T82" s="106"/>
    </row>
    <row r="83" spans="1:20" s="144" customFormat="1" ht="30" hidden="1" customHeight="1" outlineLevel="3" x14ac:dyDescent="0.25">
      <c r="A83" s="109" t="s">
        <v>98</v>
      </c>
      <c r="B83" s="145"/>
      <c r="C83" s="146" t="s">
        <v>71</v>
      </c>
      <c r="D83" s="86">
        <f t="shared" si="19"/>
        <v>14.032</v>
      </c>
      <c r="E83" s="112">
        <v>0</v>
      </c>
      <c r="F83" s="113">
        <v>0</v>
      </c>
      <c r="G83" s="188">
        <v>14.032</v>
      </c>
      <c r="H83" s="114">
        <v>0</v>
      </c>
      <c r="I83" s="86">
        <f t="shared" si="20"/>
        <v>14.03</v>
      </c>
      <c r="J83" s="115">
        <v>0</v>
      </c>
      <c r="K83" s="113">
        <v>0</v>
      </c>
      <c r="L83" s="113">
        <v>14.03</v>
      </c>
      <c r="M83" s="114">
        <v>0</v>
      </c>
      <c r="N83" s="101">
        <f t="shared" si="16"/>
        <v>99.985746864310144</v>
      </c>
      <c r="O83" s="142"/>
      <c r="P83" s="143"/>
      <c r="Q83" s="142"/>
      <c r="T83" s="106"/>
    </row>
    <row r="84" spans="1:20" s="144" customFormat="1" ht="30" hidden="1" customHeight="1" outlineLevel="3" x14ac:dyDescent="0.25">
      <c r="A84" s="108" t="s">
        <v>99</v>
      </c>
      <c r="B84" s="145"/>
      <c r="C84" s="146" t="s">
        <v>72</v>
      </c>
      <c r="D84" s="86">
        <f t="shared" si="19"/>
        <v>33.356000000000002</v>
      </c>
      <c r="E84" s="112">
        <v>0</v>
      </c>
      <c r="F84" s="113">
        <v>0</v>
      </c>
      <c r="G84" s="188">
        <v>33.356000000000002</v>
      </c>
      <c r="H84" s="114">
        <v>0</v>
      </c>
      <c r="I84" s="86">
        <f t="shared" si="20"/>
        <v>13.36</v>
      </c>
      <c r="J84" s="115">
        <v>0</v>
      </c>
      <c r="K84" s="113">
        <v>0</v>
      </c>
      <c r="L84" s="113">
        <v>13.36</v>
      </c>
      <c r="M84" s="114">
        <v>0</v>
      </c>
      <c r="N84" s="101">
        <f t="shared" si="16"/>
        <v>40.052764120398123</v>
      </c>
      <c r="O84" s="142"/>
      <c r="P84" s="143"/>
      <c r="Q84" s="142"/>
      <c r="T84" s="106"/>
    </row>
    <row r="85" spans="1:20" s="144" customFormat="1" ht="30" hidden="1" customHeight="1" outlineLevel="3" x14ac:dyDescent="0.25">
      <c r="A85" s="108" t="s">
        <v>100</v>
      </c>
      <c r="B85" s="145"/>
      <c r="C85" s="146" t="s">
        <v>73</v>
      </c>
      <c r="D85" s="86">
        <f t="shared" si="19"/>
        <v>60</v>
      </c>
      <c r="E85" s="112">
        <v>0</v>
      </c>
      <c r="F85" s="113">
        <v>0</v>
      </c>
      <c r="G85" s="113">
        <v>60</v>
      </c>
      <c r="H85" s="114">
        <v>0</v>
      </c>
      <c r="I85" s="86">
        <f t="shared" si="20"/>
        <v>60</v>
      </c>
      <c r="J85" s="115">
        <v>0</v>
      </c>
      <c r="K85" s="113">
        <v>0</v>
      </c>
      <c r="L85" s="113">
        <v>60</v>
      </c>
      <c r="M85" s="114">
        <v>0</v>
      </c>
      <c r="N85" s="101">
        <f t="shared" si="16"/>
        <v>100</v>
      </c>
      <c r="O85" s="142"/>
      <c r="P85" s="143"/>
      <c r="Q85" s="142"/>
      <c r="T85" s="106"/>
    </row>
    <row r="86" spans="1:20" s="144" customFormat="1" ht="30" hidden="1" customHeight="1" outlineLevel="3" x14ac:dyDescent="0.25">
      <c r="A86" s="111" t="s">
        <v>101</v>
      </c>
      <c r="B86" s="145"/>
      <c r="C86" s="146" t="s">
        <v>74</v>
      </c>
      <c r="D86" s="86">
        <f t="shared" si="19"/>
        <v>62.9</v>
      </c>
      <c r="E86" s="112">
        <v>0</v>
      </c>
      <c r="F86" s="113">
        <v>0</v>
      </c>
      <c r="G86" s="113">
        <v>62.9</v>
      </c>
      <c r="H86" s="114">
        <v>0</v>
      </c>
      <c r="I86" s="86">
        <f t="shared" si="20"/>
        <v>0</v>
      </c>
      <c r="J86" s="115">
        <v>0</v>
      </c>
      <c r="K86" s="113">
        <v>0</v>
      </c>
      <c r="L86" s="113">
        <v>0</v>
      </c>
      <c r="M86" s="114">
        <v>0</v>
      </c>
      <c r="N86" s="101">
        <f t="shared" si="16"/>
        <v>0</v>
      </c>
      <c r="O86" s="142"/>
      <c r="P86" s="143"/>
      <c r="Q86" s="142"/>
      <c r="T86" s="106"/>
    </row>
    <row r="87" spans="1:20" s="144" customFormat="1" ht="30" hidden="1" customHeight="1" outlineLevel="3" x14ac:dyDescent="0.25">
      <c r="A87" s="98" t="s">
        <v>102</v>
      </c>
      <c r="B87" s="145"/>
      <c r="C87" s="146" t="s">
        <v>75</v>
      </c>
      <c r="D87" s="86">
        <f t="shared" si="19"/>
        <v>24.248000000000001</v>
      </c>
      <c r="E87" s="112">
        <v>0</v>
      </c>
      <c r="F87" s="113">
        <v>0</v>
      </c>
      <c r="G87" s="188">
        <v>24.248000000000001</v>
      </c>
      <c r="H87" s="114">
        <v>0</v>
      </c>
      <c r="I87" s="86">
        <f t="shared" si="20"/>
        <v>24.25</v>
      </c>
      <c r="J87" s="115">
        <v>0</v>
      </c>
      <c r="K87" s="113">
        <v>0</v>
      </c>
      <c r="L87" s="113">
        <v>24.25</v>
      </c>
      <c r="M87" s="114">
        <v>0</v>
      </c>
      <c r="N87" s="101">
        <f t="shared" si="16"/>
        <v>100.00824810293632</v>
      </c>
      <c r="O87" s="142"/>
      <c r="P87" s="143"/>
      <c r="Q87" s="142"/>
      <c r="T87" s="106"/>
    </row>
    <row r="88" spans="1:20" s="144" customFormat="1" ht="30" hidden="1" customHeight="1" outlineLevel="3" x14ac:dyDescent="0.25">
      <c r="A88" s="98" t="s">
        <v>103</v>
      </c>
      <c r="B88" s="145"/>
      <c r="C88" s="146" t="s">
        <v>76</v>
      </c>
      <c r="D88" s="86">
        <f t="shared" si="19"/>
        <v>44.93</v>
      </c>
      <c r="E88" s="112">
        <v>0</v>
      </c>
      <c r="F88" s="113">
        <v>0</v>
      </c>
      <c r="G88" s="113">
        <v>44.93</v>
      </c>
      <c r="H88" s="114">
        <v>0</v>
      </c>
      <c r="I88" s="86">
        <f t="shared" si="20"/>
        <v>0</v>
      </c>
      <c r="J88" s="115">
        <v>0</v>
      </c>
      <c r="K88" s="113">
        <v>0</v>
      </c>
      <c r="L88" s="113">
        <v>0</v>
      </c>
      <c r="M88" s="114">
        <v>0</v>
      </c>
      <c r="N88" s="101">
        <f t="shared" si="16"/>
        <v>0</v>
      </c>
      <c r="O88" s="142"/>
      <c r="P88" s="143"/>
      <c r="Q88" s="142"/>
      <c r="T88" s="106"/>
    </row>
    <row r="89" spans="1:20" s="144" customFormat="1" ht="30" hidden="1" customHeight="1" outlineLevel="3" x14ac:dyDescent="0.25">
      <c r="A89" s="98" t="s">
        <v>104</v>
      </c>
      <c r="B89" s="145"/>
      <c r="C89" s="146" t="s">
        <v>77</v>
      </c>
      <c r="D89" s="86">
        <f t="shared" si="19"/>
        <v>415.71600000000001</v>
      </c>
      <c r="E89" s="112">
        <v>0</v>
      </c>
      <c r="F89" s="113">
        <v>0</v>
      </c>
      <c r="G89" s="188">
        <v>415.71600000000001</v>
      </c>
      <c r="H89" s="114">
        <v>0</v>
      </c>
      <c r="I89" s="86">
        <f t="shared" si="20"/>
        <v>365.05</v>
      </c>
      <c r="J89" s="115">
        <v>0</v>
      </c>
      <c r="K89" s="113">
        <v>0</v>
      </c>
      <c r="L89" s="113">
        <v>365.05</v>
      </c>
      <c r="M89" s="114">
        <v>0</v>
      </c>
      <c r="N89" s="101">
        <f t="shared" si="16"/>
        <v>87.812352663837814</v>
      </c>
      <c r="O89" s="142"/>
      <c r="P89" s="143"/>
      <c r="Q89" s="142"/>
      <c r="T89" s="106"/>
    </row>
    <row r="90" spans="1:20" s="144" customFormat="1" ht="30" hidden="1" customHeight="1" outlineLevel="3" x14ac:dyDescent="0.25">
      <c r="A90" s="98" t="s">
        <v>105</v>
      </c>
      <c r="B90" s="145"/>
      <c r="C90" s="146" t="s">
        <v>78</v>
      </c>
      <c r="D90" s="86">
        <f t="shared" si="19"/>
        <v>63.1</v>
      </c>
      <c r="E90" s="112">
        <v>0</v>
      </c>
      <c r="F90" s="113">
        <v>0</v>
      </c>
      <c r="G90" s="113">
        <v>63.1</v>
      </c>
      <c r="H90" s="114">
        <v>0</v>
      </c>
      <c r="I90" s="86">
        <f t="shared" si="20"/>
        <v>36.4</v>
      </c>
      <c r="J90" s="115">
        <v>0</v>
      </c>
      <c r="K90" s="113">
        <v>0</v>
      </c>
      <c r="L90" s="113">
        <v>36.4</v>
      </c>
      <c r="M90" s="114">
        <v>0</v>
      </c>
      <c r="N90" s="101">
        <f t="shared" si="16"/>
        <v>57.686212361331215</v>
      </c>
      <c r="O90" s="142"/>
      <c r="P90" s="143"/>
      <c r="Q90" s="142"/>
      <c r="T90" s="106"/>
    </row>
    <row r="91" spans="1:20" s="144" customFormat="1" ht="30" hidden="1" customHeight="1" outlineLevel="3" x14ac:dyDescent="0.25">
      <c r="A91" s="98" t="s">
        <v>106</v>
      </c>
      <c r="B91" s="145"/>
      <c r="C91" s="146" t="s">
        <v>79</v>
      </c>
      <c r="D91" s="86">
        <f t="shared" si="19"/>
        <v>5.6</v>
      </c>
      <c r="E91" s="112">
        <v>0</v>
      </c>
      <c r="F91" s="113">
        <v>0</v>
      </c>
      <c r="G91" s="113">
        <v>5.6</v>
      </c>
      <c r="H91" s="114">
        <v>0</v>
      </c>
      <c r="I91" s="86">
        <f t="shared" si="20"/>
        <v>5.6</v>
      </c>
      <c r="J91" s="115">
        <v>0</v>
      </c>
      <c r="K91" s="113">
        <v>0</v>
      </c>
      <c r="L91" s="113">
        <v>5.6</v>
      </c>
      <c r="M91" s="114">
        <v>0</v>
      </c>
      <c r="N91" s="101">
        <f t="shared" si="16"/>
        <v>100</v>
      </c>
      <c r="O91" s="142"/>
      <c r="P91" s="143"/>
      <c r="Q91" s="142"/>
      <c r="T91" s="106"/>
    </row>
    <row r="92" spans="1:20" s="144" customFormat="1" ht="30" hidden="1" customHeight="1" outlineLevel="3" x14ac:dyDescent="0.25">
      <c r="A92" s="98" t="s">
        <v>107</v>
      </c>
      <c r="B92" s="145"/>
      <c r="C92" s="146" t="s">
        <v>80</v>
      </c>
      <c r="D92" s="86">
        <f t="shared" si="19"/>
        <v>72</v>
      </c>
      <c r="E92" s="112">
        <v>0</v>
      </c>
      <c r="F92" s="113">
        <v>0</v>
      </c>
      <c r="G92" s="113">
        <v>72</v>
      </c>
      <c r="H92" s="114">
        <v>0</v>
      </c>
      <c r="I92" s="86">
        <f t="shared" si="20"/>
        <v>0</v>
      </c>
      <c r="J92" s="115">
        <v>0</v>
      </c>
      <c r="K92" s="113">
        <v>0</v>
      </c>
      <c r="L92" s="113">
        <v>0</v>
      </c>
      <c r="M92" s="114">
        <v>0</v>
      </c>
      <c r="N92" s="101">
        <f t="shared" si="16"/>
        <v>0</v>
      </c>
      <c r="O92" s="142"/>
      <c r="P92" s="143"/>
      <c r="Q92" s="142"/>
      <c r="T92" s="106"/>
    </row>
    <row r="93" spans="1:20" s="144" customFormat="1" ht="30" hidden="1" customHeight="1" outlineLevel="3" x14ac:dyDescent="0.25">
      <c r="A93" s="98" t="s">
        <v>108</v>
      </c>
      <c r="B93" s="145"/>
      <c r="C93" s="146" t="s">
        <v>81</v>
      </c>
      <c r="D93" s="86">
        <f t="shared" si="19"/>
        <v>135</v>
      </c>
      <c r="E93" s="112">
        <v>0</v>
      </c>
      <c r="F93" s="113">
        <v>0</v>
      </c>
      <c r="G93" s="113">
        <v>135</v>
      </c>
      <c r="H93" s="114">
        <v>0</v>
      </c>
      <c r="I93" s="86">
        <f t="shared" si="20"/>
        <v>121.5</v>
      </c>
      <c r="J93" s="115">
        <v>0</v>
      </c>
      <c r="K93" s="113">
        <v>0</v>
      </c>
      <c r="L93" s="113">
        <v>121.5</v>
      </c>
      <c r="M93" s="114">
        <v>0</v>
      </c>
      <c r="N93" s="101">
        <f t="shared" si="16"/>
        <v>90</v>
      </c>
      <c r="O93" s="142"/>
      <c r="P93" s="143"/>
      <c r="Q93" s="142"/>
      <c r="T93" s="106"/>
    </row>
    <row r="94" spans="1:20" s="144" customFormat="1" ht="30" hidden="1" customHeight="1" outlineLevel="3" x14ac:dyDescent="0.25">
      <c r="A94" s="98" t="s">
        <v>109</v>
      </c>
      <c r="B94" s="145"/>
      <c r="C94" s="146" t="s">
        <v>82</v>
      </c>
      <c r="D94" s="86">
        <f t="shared" si="19"/>
        <v>282.07600000000002</v>
      </c>
      <c r="E94" s="112">
        <v>0</v>
      </c>
      <c r="F94" s="113">
        <v>0</v>
      </c>
      <c r="G94" s="188">
        <v>282.07600000000002</v>
      </c>
      <c r="H94" s="114">
        <v>0</v>
      </c>
      <c r="I94" s="86">
        <f t="shared" si="20"/>
        <v>282.08</v>
      </c>
      <c r="J94" s="115">
        <v>0</v>
      </c>
      <c r="K94" s="113">
        <v>0</v>
      </c>
      <c r="L94" s="113">
        <v>282.08</v>
      </c>
      <c r="M94" s="114">
        <v>0</v>
      </c>
      <c r="N94" s="101">
        <f t="shared" si="16"/>
        <v>100.00141805754477</v>
      </c>
      <c r="O94" s="142"/>
      <c r="P94" s="143"/>
      <c r="Q94" s="142"/>
      <c r="T94" s="106"/>
    </row>
    <row r="95" spans="1:20" s="144" customFormat="1" ht="30" hidden="1" customHeight="1" outlineLevel="3" x14ac:dyDescent="0.25">
      <c r="A95" s="109" t="s">
        <v>110</v>
      </c>
      <c r="B95" s="145"/>
      <c r="C95" s="146" t="s">
        <v>83</v>
      </c>
      <c r="D95" s="86">
        <f t="shared" si="19"/>
        <v>56.52</v>
      </c>
      <c r="E95" s="112">
        <v>0</v>
      </c>
      <c r="F95" s="113">
        <v>0</v>
      </c>
      <c r="G95" s="189">
        <v>56.52</v>
      </c>
      <c r="H95" s="114">
        <v>0</v>
      </c>
      <c r="I95" s="86">
        <f t="shared" si="20"/>
        <v>56.52</v>
      </c>
      <c r="J95" s="115">
        <v>0</v>
      </c>
      <c r="K95" s="113">
        <v>0</v>
      </c>
      <c r="L95" s="113">
        <v>56.52</v>
      </c>
      <c r="M95" s="114">
        <v>0</v>
      </c>
      <c r="N95" s="101">
        <f t="shared" si="16"/>
        <v>100</v>
      </c>
      <c r="O95" s="142"/>
      <c r="P95" s="143"/>
      <c r="Q95" s="142"/>
      <c r="T95" s="106"/>
    </row>
    <row r="96" spans="1:20" s="144" customFormat="1" ht="30" hidden="1" customHeight="1" outlineLevel="3" x14ac:dyDescent="0.25">
      <c r="A96" s="108" t="s">
        <v>111</v>
      </c>
      <c r="B96" s="145"/>
      <c r="C96" s="146" t="s">
        <v>84</v>
      </c>
      <c r="D96" s="86">
        <f t="shared" si="19"/>
        <v>31.8</v>
      </c>
      <c r="E96" s="112">
        <v>0</v>
      </c>
      <c r="F96" s="113">
        <v>0</v>
      </c>
      <c r="G96" s="113">
        <v>31.8</v>
      </c>
      <c r="H96" s="114">
        <v>0</v>
      </c>
      <c r="I96" s="86">
        <f t="shared" si="20"/>
        <v>0</v>
      </c>
      <c r="J96" s="115">
        <v>0</v>
      </c>
      <c r="K96" s="113">
        <v>0</v>
      </c>
      <c r="L96" s="113">
        <v>0</v>
      </c>
      <c r="M96" s="114">
        <v>0</v>
      </c>
      <c r="N96" s="101">
        <f t="shared" si="16"/>
        <v>0</v>
      </c>
      <c r="O96" s="142"/>
      <c r="P96" s="143"/>
      <c r="Q96" s="142"/>
      <c r="T96" s="106"/>
    </row>
    <row r="97" spans="1:20" s="144" customFormat="1" ht="30" hidden="1" customHeight="1" outlineLevel="3" x14ac:dyDescent="0.25">
      <c r="A97" s="110" t="s">
        <v>112</v>
      </c>
      <c r="B97" s="145"/>
      <c r="C97" s="146" t="s">
        <v>85</v>
      </c>
      <c r="D97" s="86">
        <f t="shared" si="19"/>
        <v>15.3</v>
      </c>
      <c r="E97" s="112">
        <v>0</v>
      </c>
      <c r="F97" s="113">
        <v>0</v>
      </c>
      <c r="G97" s="113">
        <v>15.3</v>
      </c>
      <c r="H97" s="114">
        <v>0</v>
      </c>
      <c r="I97" s="86">
        <f t="shared" si="20"/>
        <v>15.3</v>
      </c>
      <c r="J97" s="115">
        <v>0</v>
      </c>
      <c r="K97" s="113">
        <v>0</v>
      </c>
      <c r="L97" s="113">
        <v>15.3</v>
      </c>
      <c r="M97" s="114">
        <v>0</v>
      </c>
      <c r="N97" s="101">
        <f t="shared" si="16"/>
        <v>100</v>
      </c>
      <c r="O97" s="142"/>
      <c r="P97" s="143"/>
      <c r="Q97" s="142"/>
      <c r="T97" s="106"/>
    </row>
    <row r="98" spans="1:20" s="144" customFormat="1" ht="30" hidden="1" customHeight="1" outlineLevel="3" x14ac:dyDescent="0.25">
      <c r="A98" s="108" t="s">
        <v>113</v>
      </c>
      <c r="B98" s="145"/>
      <c r="C98" s="146" t="s">
        <v>86</v>
      </c>
      <c r="D98" s="86">
        <f t="shared" si="19"/>
        <v>4.2</v>
      </c>
      <c r="E98" s="112">
        <v>0</v>
      </c>
      <c r="F98" s="113">
        <v>0</v>
      </c>
      <c r="G98" s="113">
        <v>4.2</v>
      </c>
      <c r="H98" s="114">
        <v>0</v>
      </c>
      <c r="I98" s="86">
        <f t="shared" si="20"/>
        <v>0</v>
      </c>
      <c r="J98" s="115">
        <v>0</v>
      </c>
      <c r="K98" s="113">
        <v>0</v>
      </c>
      <c r="L98" s="113">
        <v>0</v>
      </c>
      <c r="M98" s="114">
        <v>0</v>
      </c>
      <c r="N98" s="101">
        <f t="shared" si="16"/>
        <v>0</v>
      </c>
      <c r="O98" s="142"/>
      <c r="P98" s="143"/>
      <c r="Q98" s="142"/>
      <c r="T98" s="106"/>
    </row>
    <row r="99" spans="1:20" s="144" customFormat="1" ht="30" hidden="1" customHeight="1" outlineLevel="3" x14ac:dyDescent="0.25">
      <c r="A99" s="108" t="s">
        <v>114</v>
      </c>
      <c r="B99" s="145"/>
      <c r="C99" s="146" t="s">
        <v>87</v>
      </c>
      <c r="D99" s="86">
        <f t="shared" si="19"/>
        <v>3.15</v>
      </c>
      <c r="E99" s="112">
        <v>0</v>
      </c>
      <c r="F99" s="113">
        <v>0</v>
      </c>
      <c r="G99" s="113">
        <v>3.15</v>
      </c>
      <c r="H99" s="114">
        <v>0</v>
      </c>
      <c r="I99" s="86">
        <f t="shared" si="20"/>
        <v>0</v>
      </c>
      <c r="J99" s="115">
        <v>0</v>
      </c>
      <c r="K99" s="113">
        <v>0</v>
      </c>
      <c r="L99" s="113">
        <v>0</v>
      </c>
      <c r="M99" s="114">
        <v>0</v>
      </c>
      <c r="N99" s="101">
        <f t="shared" si="16"/>
        <v>0</v>
      </c>
      <c r="O99" s="142"/>
      <c r="P99" s="143"/>
      <c r="Q99" s="142"/>
      <c r="T99" s="106"/>
    </row>
    <row r="100" spans="1:20" s="144" customFormat="1" ht="30" hidden="1" customHeight="1" outlineLevel="3" x14ac:dyDescent="0.25">
      <c r="A100" s="108" t="s">
        <v>115</v>
      </c>
      <c r="B100" s="145"/>
      <c r="C100" s="146" t="s">
        <v>88</v>
      </c>
      <c r="D100" s="86">
        <f t="shared" si="19"/>
        <v>5.7</v>
      </c>
      <c r="E100" s="112">
        <v>0</v>
      </c>
      <c r="F100" s="113">
        <v>0</v>
      </c>
      <c r="G100" s="113">
        <v>5.7</v>
      </c>
      <c r="H100" s="114">
        <v>0</v>
      </c>
      <c r="I100" s="86">
        <f t="shared" si="20"/>
        <v>0</v>
      </c>
      <c r="J100" s="115">
        <v>0</v>
      </c>
      <c r="K100" s="113">
        <v>0</v>
      </c>
      <c r="L100" s="113">
        <v>0</v>
      </c>
      <c r="M100" s="114">
        <v>0</v>
      </c>
      <c r="N100" s="101">
        <f t="shared" si="16"/>
        <v>0</v>
      </c>
      <c r="O100" s="142"/>
      <c r="P100" s="143"/>
      <c r="Q100" s="142"/>
      <c r="T100" s="106"/>
    </row>
    <row r="101" spans="1:20" s="144" customFormat="1" ht="30" hidden="1" customHeight="1" outlineLevel="3" x14ac:dyDescent="0.25">
      <c r="A101" s="108" t="s">
        <v>116</v>
      </c>
      <c r="B101" s="145"/>
      <c r="C101" s="146" t="s">
        <v>89</v>
      </c>
      <c r="D101" s="86">
        <f t="shared" si="19"/>
        <v>40</v>
      </c>
      <c r="E101" s="112">
        <v>0</v>
      </c>
      <c r="F101" s="113">
        <v>0</v>
      </c>
      <c r="G101" s="113">
        <v>40</v>
      </c>
      <c r="H101" s="114">
        <v>0</v>
      </c>
      <c r="I101" s="86">
        <f t="shared" si="20"/>
        <v>0</v>
      </c>
      <c r="J101" s="115">
        <v>0</v>
      </c>
      <c r="K101" s="113">
        <v>0</v>
      </c>
      <c r="L101" s="113">
        <v>0</v>
      </c>
      <c r="M101" s="114">
        <v>0</v>
      </c>
      <c r="N101" s="101">
        <f t="shared" si="16"/>
        <v>0</v>
      </c>
      <c r="O101" s="142"/>
      <c r="P101" s="143"/>
      <c r="Q101" s="142"/>
      <c r="T101" s="106"/>
    </row>
    <row r="102" spans="1:20" s="144" customFormat="1" ht="30" hidden="1" customHeight="1" outlineLevel="3" x14ac:dyDescent="0.25">
      <c r="A102" s="108" t="s">
        <v>117</v>
      </c>
      <c r="B102" s="145"/>
      <c r="C102" s="146" t="s">
        <v>90</v>
      </c>
      <c r="D102" s="86">
        <f t="shared" si="19"/>
        <v>10.039999999999999</v>
      </c>
      <c r="E102" s="112">
        <v>0</v>
      </c>
      <c r="F102" s="113">
        <v>0</v>
      </c>
      <c r="G102" s="113">
        <v>10.039999999999999</v>
      </c>
      <c r="H102" s="114">
        <v>0</v>
      </c>
      <c r="I102" s="86">
        <f t="shared" si="20"/>
        <v>0</v>
      </c>
      <c r="J102" s="115">
        <v>0</v>
      </c>
      <c r="K102" s="113">
        <v>0</v>
      </c>
      <c r="L102" s="113">
        <v>0</v>
      </c>
      <c r="M102" s="114">
        <v>0</v>
      </c>
      <c r="N102" s="101">
        <f t="shared" si="16"/>
        <v>0</v>
      </c>
      <c r="O102" s="142"/>
      <c r="P102" s="143"/>
      <c r="Q102" s="142"/>
      <c r="T102" s="106"/>
    </row>
    <row r="103" spans="1:20" s="144" customFormat="1" ht="30" hidden="1" customHeight="1" outlineLevel="3" x14ac:dyDescent="0.25">
      <c r="A103" s="108" t="s">
        <v>118</v>
      </c>
      <c r="B103" s="145"/>
      <c r="C103" s="146" t="s">
        <v>91</v>
      </c>
      <c r="D103" s="86">
        <f t="shared" si="19"/>
        <v>3.4</v>
      </c>
      <c r="E103" s="112">
        <v>0</v>
      </c>
      <c r="F103" s="113">
        <v>0</v>
      </c>
      <c r="G103" s="113">
        <v>3.4</v>
      </c>
      <c r="H103" s="114">
        <v>0</v>
      </c>
      <c r="I103" s="86">
        <f t="shared" si="20"/>
        <v>0</v>
      </c>
      <c r="J103" s="115">
        <v>0</v>
      </c>
      <c r="K103" s="113">
        <v>0</v>
      </c>
      <c r="L103" s="113">
        <v>0</v>
      </c>
      <c r="M103" s="114">
        <v>0</v>
      </c>
      <c r="N103" s="101">
        <f t="shared" si="16"/>
        <v>0</v>
      </c>
      <c r="O103" s="142"/>
      <c r="P103" s="143"/>
      <c r="Q103" s="142"/>
      <c r="T103" s="106"/>
    </row>
    <row r="104" spans="1:20" s="144" customFormat="1" ht="30" hidden="1" customHeight="1" outlineLevel="3" x14ac:dyDescent="0.25">
      <c r="A104" s="111" t="s">
        <v>119</v>
      </c>
      <c r="B104" s="145"/>
      <c r="C104" s="146" t="s">
        <v>92</v>
      </c>
      <c r="D104" s="86">
        <f t="shared" si="19"/>
        <v>25.57</v>
      </c>
      <c r="E104" s="112">
        <v>0</v>
      </c>
      <c r="F104" s="113">
        <v>0</v>
      </c>
      <c r="G104" s="113">
        <v>25.57</v>
      </c>
      <c r="H104" s="114">
        <v>0</v>
      </c>
      <c r="I104" s="86">
        <f t="shared" si="20"/>
        <v>25.57</v>
      </c>
      <c r="J104" s="115">
        <v>0</v>
      </c>
      <c r="K104" s="113">
        <v>0</v>
      </c>
      <c r="L104" s="113">
        <v>25.57</v>
      </c>
      <c r="M104" s="114">
        <v>0</v>
      </c>
      <c r="N104" s="101">
        <f t="shared" si="16"/>
        <v>100</v>
      </c>
      <c r="O104" s="142"/>
      <c r="P104" s="143"/>
      <c r="Q104" s="142"/>
      <c r="T104" s="106"/>
    </row>
    <row r="105" spans="1:20" s="144" customFormat="1" ht="45.75" hidden="1" customHeight="1" outlineLevel="3" x14ac:dyDescent="0.25">
      <c r="A105" s="109" t="s">
        <v>120</v>
      </c>
      <c r="B105" s="145"/>
      <c r="C105" s="146" t="s">
        <v>93</v>
      </c>
      <c r="D105" s="86">
        <f t="shared" si="19"/>
        <v>190.31</v>
      </c>
      <c r="E105" s="112">
        <v>0</v>
      </c>
      <c r="F105" s="113">
        <v>190.31</v>
      </c>
      <c r="G105" s="113">
        <v>0</v>
      </c>
      <c r="H105" s="114">
        <v>0</v>
      </c>
      <c r="I105" s="86">
        <f t="shared" si="20"/>
        <v>190.31</v>
      </c>
      <c r="J105" s="115">
        <v>0</v>
      </c>
      <c r="K105" s="113">
        <v>190.31</v>
      </c>
      <c r="L105" s="113">
        <v>0</v>
      </c>
      <c r="M105" s="114">
        <v>0</v>
      </c>
      <c r="N105" s="101">
        <f t="shared" si="16"/>
        <v>100</v>
      </c>
      <c r="O105" s="142"/>
      <c r="P105" s="143"/>
      <c r="Q105" s="142"/>
      <c r="T105" s="106"/>
    </row>
    <row r="106" spans="1:20" s="144" customFormat="1" ht="30" hidden="1" customHeight="1" outlineLevel="2" collapsed="1" x14ac:dyDescent="0.25">
      <c r="A106" s="111" t="s">
        <v>121</v>
      </c>
      <c r="B106" s="145"/>
      <c r="C106" s="146" t="s">
        <v>53</v>
      </c>
      <c r="D106" s="86">
        <f t="shared" si="18"/>
        <v>318.90999999999997</v>
      </c>
      <c r="E106" s="112">
        <v>0</v>
      </c>
      <c r="F106" s="113">
        <v>0</v>
      </c>
      <c r="G106" s="113">
        <f>SUM(G107:G111)</f>
        <v>318.90999999999997</v>
      </c>
      <c r="H106" s="114">
        <v>0</v>
      </c>
      <c r="I106" s="191">
        <f t="shared" si="17"/>
        <v>310.89999999999998</v>
      </c>
      <c r="J106" s="115">
        <v>0</v>
      </c>
      <c r="K106" s="113">
        <v>0</v>
      </c>
      <c r="L106" s="190">
        <f>SUM(L107:L111)</f>
        <v>310.89999999999998</v>
      </c>
      <c r="M106" s="114">
        <v>0</v>
      </c>
      <c r="N106" s="101">
        <f t="shared" si="16"/>
        <v>97.488319588598671</v>
      </c>
      <c r="O106" s="142"/>
      <c r="P106" s="143"/>
      <c r="Q106" s="142"/>
      <c r="T106" s="106"/>
    </row>
    <row r="107" spans="1:20" s="144" customFormat="1" ht="30" hidden="1" customHeight="1" outlineLevel="3" x14ac:dyDescent="0.25">
      <c r="A107" s="98" t="s">
        <v>127</v>
      </c>
      <c r="B107" s="145"/>
      <c r="C107" s="146" t="s">
        <v>122</v>
      </c>
      <c r="D107" s="86">
        <f t="shared" si="18"/>
        <v>21.7</v>
      </c>
      <c r="E107" s="112">
        <v>0</v>
      </c>
      <c r="F107" s="113">
        <v>0</v>
      </c>
      <c r="G107" s="113">
        <v>21.7</v>
      </c>
      <c r="H107" s="114">
        <v>0</v>
      </c>
      <c r="I107" s="86">
        <f t="shared" si="17"/>
        <v>21.7</v>
      </c>
      <c r="J107" s="115">
        <v>0</v>
      </c>
      <c r="K107" s="113">
        <v>0</v>
      </c>
      <c r="L107" s="113">
        <v>21.7</v>
      </c>
      <c r="M107" s="114">
        <v>0</v>
      </c>
      <c r="N107" s="101">
        <f t="shared" si="16"/>
        <v>100</v>
      </c>
      <c r="O107" s="142"/>
      <c r="P107" s="143"/>
      <c r="Q107" s="142"/>
      <c r="T107" s="106"/>
    </row>
    <row r="108" spans="1:20" s="144" customFormat="1" ht="30" hidden="1" customHeight="1" outlineLevel="3" x14ac:dyDescent="0.25">
      <c r="A108" s="109" t="s">
        <v>128</v>
      </c>
      <c r="B108" s="145"/>
      <c r="C108" s="146" t="s">
        <v>123</v>
      </c>
      <c r="D108" s="86">
        <f t="shared" si="18"/>
        <v>17.5</v>
      </c>
      <c r="E108" s="112">
        <v>0</v>
      </c>
      <c r="F108" s="113">
        <v>0</v>
      </c>
      <c r="G108" s="113">
        <v>17.5</v>
      </c>
      <c r="H108" s="114">
        <v>0</v>
      </c>
      <c r="I108" s="86">
        <f t="shared" si="17"/>
        <v>17.5</v>
      </c>
      <c r="J108" s="115">
        <v>0</v>
      </c>
      <c r="K108" s="113">
        <v>0</v>
      </c>
      <c r="L108" s="113">
        <v>17.5</v>
      </c>
      <c r="M108" s="114">
        <v>0</v>
      </c>
      <c r="N108" s="101">
        <f t="shared" si="16"/>
        <v>100</v>
      </c>
      <c r="O108" s="142"/>
      <c r="P108" s="143"/>
      <c r="Q108" s="142"/>
      <c r="T108" s="106"/>
    </row>
    <row r="109" spans="1:20" s="144" customFormat="1" ht="30" hidden="1" customHeight="1" outlineLevel="3" x14ac:dyDescent="0.25">
      <c r="A109" s="108" t="s">
        <v>129</v>
      </c>
      <c r="B109" s="145"/>
      <c r="C109" s="146" t="s">
        <v>124</v>
      </c>
      <c r="D109" s="86">
        <f t="shared" si="18"/>
        <v>212.5</v>
      </c>
      <c r="E109" s="112">
        <v>0</v>
      </c>
      <c r="F109" s="113">
        <v>0</v>
      </c>
      <c r="G109" s="113">
        <v>212.5</v>
      </c>
      <c r="H109" s="114">
        <v>0</v>
      </c>
      <c r="I109" s="86">
        <f t="shared" si="17"/>
        <v>212.5</v>
      </c>
      <c r="J109" s="115">
        <v>0</v>
      </c>
      <c r="K109" s="113">
        <v>0</v>
      </c>
      <c r="L109" s="113">
        <v>212.5</v>
      </c>
      <c r="M109" s="114">
        <v>0</v>
      </c>
      <c r="N109" s="101">
        <f t="shared" si="16"/>
        <v>100</v>
      </c>
      <c r="O109" s="142"/>
      <c r="P109" s="143"/>
      <c r="Q109" s="142"/>
      <c r="T109" s="106"/>
    </row>
    <row r="110" spans="1:20" s="144" customFormat="1" ht="30" hidden="1" customHeight="1" outlineLevel="3" x14ac:dyDescent="0.25">
      <c r="A110" s="108" t="s">
        <v>130</v>
      </c>
      <c r="B110" s="145"/>
      <c r="C110" s="146" t="s">
        <v>125</v>
      </c>
      <c r="D110" s="86">
        <f t="shared" si="18"/>
        <v>8.01</v>
      </c>
      <c r="E110" s="112">
        <v>0</v>
      </c>
      <c r="F110" s="113">
        <v>0</v>
      </c>
      <c r="G110" s="113">
        <v>8.01</v>
      </c>
      <c r="H110" s="114">
        <v>0</v>
      </c>
      <c r="I110" s="86">
        <f t="shared" si="17"/>
        <v>0</v>
      </c>
      <c r="J110" s="115">
        <v>0</v>
      </c>
      <c r="K110" s="113">
        <v>0</v>
      </c>
      <c r="L110" s="113">
        <v>0</v>
      </c>
      <c r="M110" s="114">
        <v>0</v>
      </c>
      <c r="N110" s="101">
        <f t="shared" si="16"/>
        <v>0</v>
      </c>
      <c r="O110" s="142"/>
      <c r="P110" s="143"/>
      <c r="Q110" s="142"/>
      <c r="T110" s="106"/>
    </row>
    <row r="111" spans="1:20" s="144" customFormat="1" ht="30" hidden="1" customHeight="1" outlineLevel="3" x14ac:dyDescent="0.25">
      <c r="A111" s="111" t="s">
        <v>131</v>
      </c>
      <c r="B111" s="145"/>
      <c r="C111" s="146" t="s">
        <v>126</v>
      </c>
      <c r="D111" s="86">
        <f t="shared" si="18"/>
        <v>59.2</v>
      </c>
      <c r="E111" s="112">
        <v>0</v>
      </c>
      <c r="F111" s="113">
        <v>0</v>
      </c>
      <c r="G111" s="113">
        <v>59.2</v>
      </c>
      <c r="H111" s="114">
        <v>0</v>
      </c>
      <c r="I111" s="86">
        <f t="shared" si="17"/>
        <v>59.2</v>
      </c>
      <c r="J111" s="115">
        <v>0</v>
      </c>
      <c r="K111" s="113">
        <v>0</v>
      </c>
      <c r="L111" s="113">
        <v>59.2</v>
      </c>
      <c r="M111" s="114">
        <v>0</v>
      </c>
      <c r="N111" s="101">
        <f t="shared" si="16"/>
        <v>100</v>
      </c>
      <c r="O111" s="142"/>
      <c r="P111" s="143"/>
      <c r="Q111" s="142"/>
      <c r="T111" s="106"/>
    </row>
    <row r="112" spans="1:20" s="144" customFormat="1" ht="30" hidden="1" customHeight="1" outlineLevel="2" collapsed="1" x14ac:dyDescent="0.25">
      <c r="A112" s="109" t="s">
        <v>132</v>
      </c>
      <c r="B112" s="145"/>
      <c r="C112" s="146" t="s">
        <v>54</v>
      </c>
      <c r="D112" s="86">
        <f t="shared" si="18"/>
        <v>475.18799999999999</v>
      </c>
      <c r="E112" s="112">
        <v>0</v>
      </c>
      <c r="F112" s="113">
        <v>0</v>
      </c>
      <c r="G112" s="113">
        <f>SUM(G113:G120)</f>
        <v>475.18799999999999</v>
      </c>
      <c r="H112" s="114">
        <v>0</v>
      </c>
      <c r="I112" s="191">
        <f t="shared" si="17"/>
        <v>257.44</v>
      </c>
      <c r="J112" s="115">
        <v>0</v>
      </c>
      <c r="K112" s="113">
        <v>0</v>
      </c>
      <c r="L112" s="190">
        <f>SUM(L113:L120)</f>
        <v>257.44</v>
      </c>
      <c r="M112" s="114">
        <v>0</v>
      </c>
      <c r="N112" s="101">
        <f t="shared" si="16"/>
        <v>54.176452267313145</v>
      </c>
      <c r="O112" s="142"/>
      <c r="P112" s="143"/>
      <c r="Q112" s="142"/>
      <c r="T112" s="106"/>
    </row>
    <row r="113" spans="1:20" s="144" customFormat="1" ht="30" hidden="1" customHeight="1" outlineLevel="3" x14ac:dyDescent="0.25">
      <c r="A113" s="111" t="s">
        <v>133</v>
      </c>
      <c r="B113" s="145"/>
      <c r="C113" s="146" t="s">
        <v>134</v>
      </c>
      <c r="D113" s="86">
        <f t="shared" si="18"/>
        <v>28.738</v>
      </c>
      <c r="E113" s="112">
        <v>0</v>
      </c>
      <c r="F113" s="113">
        <v>0</v>
      </c>
      <c r="G113" s="188">
        <v>28.738</v>
      </c>
      <c r="H113" s="114">
        <v>0</v>
      </c>
      <c r="I113" s="191">
        <f t="shared" si="17"/>
        <v>3.74</v>
      </c>
      <c r="J113" s="192">
        <v>0</v>
      </c>
      <c r="K113" s="190">
        <v>0</v>
      </c>
      <c r="L113" s="190">
        <v>3.74</v>
      </c>
      <c r="M113" s="114">
        <v>0</v>
      </c>
      <c r="N113" s="101">
        <f t="shared" si="16"/>
        <v>13.014127635882804</v>
      </c>
      <c r="O113" s="142"/>
      <c r="P113" s="143"/>
      <c r="Q113" s="142"/>
      <c r="T113" s="106"/>
    </row>
    <row r="114" spans="1:20" s="144" customFormat="1" ht="30" hidden="1" customHeight="1" outlineLevel="3" x14ac:dyDescent="0.25">
      <c r="A114" s="109" t="s">
        <v>135</v>
      </c>
      <c r="B114" s="145"/>
      <c r="C114" s="146" t="s">
        <v>136</v>
      </c>
      <c r="D114" s="86">
        <f t="shared" si="18"/>
        <v>42.75</v>
      </c>
      <c r="E114" s="112">
        <v>0</v>
      </c>
      <c r="F114" s="113">
        <v>0</v>
      </c>
      <c r="G114" s="113">
        <v>42.75</v>
      </c>
      <c r="H114" s="114">
        <v>0</v>
      </c>
      <c r="I114" s="191">
        <f t="shared" si="17"/>
        <v>0</v>
      </c>
      <c r="J114" s="192">
        <v>0</v>
      </c>
      <c r="K114" s="190">
        <v>0</v>
      </c>
      <c r="L114" s="190">
        <v>0</v>
      </c>
      <c r="M114" s="114">
        <v>0</v>
      </c>
      <c r="N114" s="101">
        <f t="shared" si="16"/>
        <v>0</v>
      </c>
      <c r="O114" s="142"/>
      <c r="P114" s="143"/>
      <c r="Q114" s="142"/>
      <c r="T114" s="106"/>
    </row>
    <row r="115" spans="1:20" s="144" customFormat="1" ht="30" hidden="1" customHeight="1" outlineLevel="3" x14ac:dyDescent="0.25">
      <c r="A115" s="111" t="s">
        <v>137</v>
      </c>
      <c r="B115" s="145"/>
      <c r="C115" s="146" t="s">
        <v>138</v>
      </c>
      <c r="D115" s="86">
        <f t="shared" si="18"/>
        <v>33.1</v>
      </c>
      <c r="E115" s="112">
        <v>0</v>
      </c>
      <c r="F115" s="113">
        <v>0</v>
      </c>
      <c r="G115" s="113">
        <v>33.1</v>
      </c>
      <c r="H115" s="114">
        <v>0</v>
      </c>
      <c r="I115" s="191">
        <f t="shared" si="17"/>
        <v>33.1</v>
      </c>
      <c r="J115" s="192">
        <v>0</v>
      </c>
      <c r="K115" s="190">
        <v>0</v>
      </c>
      <c r="L115" s="190">
        <v>33.1</v>
      </c>
      <c r="M115" s="114">
        <v>0</v>
      </c>
      <c r="N115" s="101">
        <f t="shared" si="16"/>
        <v>100</v>
      </c>
      <c r="O115" s="142"/>
      <c r="P115" s="143"/>
      <c r="Q115" s="142"/>
      <c r="T115" s="106"/>
    </row>
    <row r="116" spans="1:20" s="144" customFormat="1" ht="30" hidden="1" customHeight="1" outlineLevel="3" x14ac:dyDescent="0.25">
      <c r="A116" s="109" t="s">
        <v>139</v>
      </c>
      <c r="B116" s="145"/>
      <c r="C116" s="146" t="s">
        <v>140</v>
      </c>
      <c r="D116" s="86">
        <f t="shared" si="18"/>
        <v>22.9</v>
      </c>
      <c r="E116" s="112">
        <v>0</v>
      </c>
      <c r="F116" s="113">
        <v>0</v>
      </c>
      <c r="G116" s="113">
        <v>22.9</v>
      </c>
      <c r="H116" s="114">
        <v>0</v>
      </c>
      <c r="I116" s="191">
        <f>J116+K116+L116+M116</f>
        <v>22.9</v>
      </c>
      <c r="J116" s="192">
        <v>0</v>
      </c>
      <c r="K116" s="190">
        <v>0</v>
      </c>
      <c r="L116" s="190">
        <v>22.9</v>
      </c>
      <c r="M116" s="114">
        <v>0</v>
      </c>
      <c r="N116" s="101">
        <f t="shared" si="16"/>
        <v>100</v>
      </c>
      <c r="O116" s="142"/>
      <c r="P116" s="143"/>
      <c r="Q116" s="142"/>
      <c r="T116" s="106"/>
    </row>
    <row r="117" spans="1:20" s="144" customFormat="1" ht="30" hidden="1" customHeight="1" outlineLevel="3" x14ac:dyDescent="0.25">
      <c r="A117" s="111" t="s">
        <v>141</v>
      </c>
      <c r="B117" s="145"/>
      <c r="C117" s="146" t="s">
        <v>142</v>
      </c>
      <c r="D117" s="86">
        <f t="shared" si="18"/>
        <v>22.5</v>
      </c>
      <c r="E117" s="112">
        <v>0</v>
      </c>
      <c r="F117" s="113">
        <v>0</v>
      </c>
      <c r="G117" s="113">
        <v>22.5</v>
      </c>
      <c r="H117" s="114">
        <v>0</v>
      </c>
      <c r="I117" s="191">
        <f t="shared" si="17"/>
        <v>22.5</v>
      </c>
      <c r="J117" s="192">
        <v>0</v>
      </c>
      <c r="K117" s="190">
        <v>0</v>
      </c>
      <c r="L117" s="190">
        <v>22.5</v>
      </c>
      <c r="M117" s="114">
        <v>0</v>
      </c>
      <c r="N117" s="101">
        <f t="shared" si="16"/>
        <v>100</v>
      </c>
      <c r="O117" s="142"/>
      <c r="P117" s="143"/>
      <c r="Q117" s="142"/>
      <c r="T117" s="106"/>
    </row>
    <row r="118" spans="1:20" s="144" customFormat="1" ht="43.5" hidden="1" customHeight="1" outlineLevel="3" x14ac:dyDescent="0.25">
      <c r="A118" s="138" t="s">
        <v>143</v>
      </c>
      <c r="B118" s="145"/>
      <c r="C118" s="146" t="s">
        <v>144</v>
      </c>
      <c r="D118" s="86">
        <f t="shared" si="18"/>
        <v>135.19999999999999</v>
      </c>
      <c r="E118" s="112">
        <v>0</v>
      </c>
      <c r="F118" s="113">
        <v>0</v>
      </c>
      <c r="G118" s="113">
        <v>135.19999999999999</v>
      </c>
      <c r="H118" s="114">
        <v>0</v>
      </c>
      <c r="I118" s="191">
        <f t="shared" si="17"/>
        <v>135.19999999999999</v>
      </c>
      <c r="J118" s="192">
        <v>0</v>
      </c>
      <c r="K118" s="190">
        <v>0</v>
      </c>
      <c r="L118" s="190">
        <v>135.19999999999999</v>
      </c>
      <c r="M118" s="114">
        <v>0</v>
      </c>
      <c r="N118" s="101">
        <f t="shared" si="16"/>
        <v>100</v>
      </c>
      <c r="O118" s="142"/>
      <c r="P118" s="143"/>
      <c r="Q118" s="142"/>
      <c r="T118" s="106"/>
    </row>
    <row r="119" spans="1:20" s="144" customFormat="1" ht="30" hidden="1" customHeight="1" outlineLevel="3" x14ac:dyDescent="0.25">
      <c r="A119" s="111" t="s">
        <v>145</v>
      </c>
      <c r="B119" s="145"/>
      <c r="C119" s="146" t="s">
        <v>146</v>
      </c>
      <c r="D119" s="86">
        <f t="shared" si="18"/>
        <v>150</v>
      </c>
      <c r="E119" s="112">
        <v>0</v>
      </c>
      <c r="F119" s="113">
        <v>0</v>
      </c>
      <c r="G119" s="113">
        <v>150</v>
      </c>
      <c r="H119" s="114">
        <v>0</v>
      </c>
      <c r="I119" s="86">
        <f t="shared" si="17"/>
        <v>0</v>
      </c>
      <c r="J119" s="115">
        <v>0</v>
      </c>
      <c r="K119" s="113">
        <v>0</v>
      </c>
      <c r="L119" s="113">
        <v>0</v>
      </c>
      <c r="M119" s="114">
        <v>0</v>
      </c>
      <c r="N119" s="101">
        <f t="shared" si="16"/>
        <v>0</v>
      </c>
      <c r="O119" s="142"/>
      <c r="P119" s="143"/>
      <c r="Q119" s="142"/>
      <c r="T119" s="106"/>
    </row>
    <row r="120" spans="1:20" s="144" customFormat="1" ht="60.75" hidden="1" customHeight="1" outlineLevel="3" x14ac:dyDescent="0.25">
      <c r="A120" s="109" t="s">
        <v>147</v>
      </c>
      <c r="B120" s="145"/>
      <c r="C120" s="146" t="s">
        <v>148</v>
      </c>
      <c r="D120" s="86">
        <f t="shared" si="18"/>
        <v>40</v>
      </c>
      <c r="E120" s="112">
        <v>0</v>
      </c>
      <c r="F120" s="113">
        <v>0</v>
      </c>
      <c r="G120" s="113">
        <v>40</v>
      </c>
      <c r="H120" s="114">
        <v>0</v>
      </c>
      <c r="I120" s="191">
        <f t="shared" si="17"/>
        <v>40</v>
      </c>
      <c r="J120" s="192">
        <v>0</v>
      </c>
      <c r="K120" s="190">
        <v>0</v>
      </c>
      <c r="L120" s="190">
        <v>40</v>
      </c>
      <c r="M120" s="114">
        <v>0</v>
      </c>
      <c r="N120" s="101">
        <f t="shared" si="16"/>
        <v>100</v>
      </c>
      <c r="O120" s="142"/>
      <c r="P120" s="143"/>
      <c r="Q120" s="142"/>
      <c r="T120" s="106"/>
    </row>
    <row r="121" spans="1:20" s="144" customFormat="1" ht="42" hidden="1" customHeight="1" outlineLevel="1" x14ac:dyDescent="0.25">
      <c r="A121" s="111" t="s">
        <v>149</v>
      </c>
      <c r="B121" s="145"/>
      <c r="C121" s="146" t="s">
        <v>55</v>
      </c>
      <c r="D121" s="86">
        <f t="shared" si="18"/>
        <v>10946.769999999999</v>
      </c>
      <c r="E121" s="112">
        <v>0</v>
      </c>
      <c r="F121" s="113">
        <f>F122+F130+F133+F137+F138+F139+F142+F143+F144</f>
        <v>714.28</v>
      </c>
      <c r="G121" s="113">
        <f>G122+G130+G133+G137+G138+G139+G142+G143+G144</f>
        <v>10232.489999999998</v>
      </c>
      <c r="H121" s="114">
        <v>0</v>
      </c>
      <c r="I121" s="86">
        <f t="shared" si="17"/>
        <v>10805.293</v>
      </c>
      <c r="J121" s="115">
        <v>0</v>
      </c>
      <c r="K121" s="113">
        <f>K122+K130+K133+K137+K138+K139+K142+K143+K144</f>
        <v>714.28</v>
      </c>
      <c r="L121" s="113">
        <f>L122+L130+L133+L137+L138+L139+L142+L143+L144</f>
        <v>10091.012999999999</v>
      </c>
      <c r="M121" s="114">
        <v>0</v>
      </c>
      <c r="N121" s="101">
        <f t="shared" si="16"/>
        <v>98.707591371701426</v>
      </c>
      <c r="O121" s="142"/>
      <c r="P121" s="143"/>
      <c r="Q121" s="142"/>
      <c r="T121" s="106"/>
    </row>
    <row r="122" spans="1:20" s="144" customFormat="1" ht="30" hidden="1" customHeight="1" outlineLevel="2" collapsed="1" x14ac:dyDescent="0.25">
      <c r="A122" s="109" t="s">
        <v>150</v>
      </c>
      <c r="B122" s="145"/>
      <c r="C122" s="146" t="s">
        <v>56</v>
      </c>
      <c r="D122" s="86">
        <f t="shared" si="18"/>
        <v>9042.5499999999993</v>
      </c>
      <c r="E122" s="112">
        <v>0</v>
      </c>
      <c r="F122" s="113">
        <v>0</v>
      </c>
      <c r="G122" s="113">
        <f>SUM(G123:G129)</f>
        <v>9042.5499999999993</v>
      </c>
      <c r="H122" s="114">
        <v>0</v>
      </c>
      <c r="I122" s="86">
        <f t="shared" si="17"/>
        <v>9042.5499999999993</v>
      </c>
      <c r="J122" s="115">
        <v>0</v>
      </c>
      <c r="K122" s="113">
        <v>0</v>
      </c>
      <c r="L122" s="113">
        <f>SUM(L123:L129)</f>
        <v>9042.5499999999993</v>
      </c>
      <c r="M122" s="114">
        <v>0</v>
      </c>
      <c r="N122" s="101">
        <f t="shared" si="16"/>
        <v>100</v>
      </c>
      <c r="O122" s="142"/>
      <c r="P122" s="143"/>
      <c r="Q122" s="142"/>
      <c r="T122" s="106"/>
    </row>
    <row r="123" spans="1:20" s="144" customFormat="1" ht="30" hidden="1" customHeight="1" outlineLevel="3" x14ac:dyDescent="0.25">
      <c r="A123" s="109" t="s">
        <v>151</v>
      </c>
      <c r="B123" s="145"/>
      <c r="C123" s="146" t="s">
        <v>158</v>
      </c>
      <c r="D123" s="86">
        <f t="shared" si="18"/>
        <v>1540.73</v>
      </c>
      <c r="E123" s="112">
        <v>0</v>
      </c>
      <c r="F123" s="113">
        <v>0</v>
      </c>
      <c r="G123" s="113">
        <v>1540.73</v>
      </c>
      <c r="H123" s="114">
        <v>0</v>
      </c>
      <c r="I123" s="86">
        <f t="shared" si="17"/>
        <v>1540.73</v>
      </c>
      <c r="J123" s="115">
        <v>0</v>
      </c>
      <c r="K123" s="113">
        <v>0</v>
      </c>
      <c r="L123" s="113">
        <v>1540.73</v>
      </c>
      <c r="M123" s="114">
        <v>0</v>
      </c>
      <c r="N123" s="101">
        <f t="shared" si="16"/>
        <v>100</v>
      </c>
      <c r="O123" s="142"/>
      <c r="P123" s="143"/>
      <c r="Q123" s="142"/>
      <c r="T123" s="106"/>
    </row>
    <row r="124" spans="1:20" s="144" customFormat="1" ht="30" hidden="1" customHeight="1" outlineLevel="3" x14ac:dyDescent="0.25">
      <c r="A124" s="111" t="s">
        <v>152</v>
      </c>
      <c r="B124" s="145"/>
      <c r="C124" s="146" t="s">
        <v>159</v>
      </c>
      <c r="D124" s="86">
        <f t="shared" si="18"/>
        <v>150.38999999999999</v>
      </c>
      <c r="E124" s="112">
        <v>0</v>
      </c>
      <c r="F124" s="113">
        <v>0</v>
      </c>
      <c r="G124" s="113">
        <v>150.38999999999999</v>
      </c>
      <c r="H124" s="114">
        <v>0</v>
      </c>
      <c r="I124" s="86">
        <f t="shared" si="17"/>
        <v>150.38999999999999</v>
      </c>
      <c r="J124" s="115">
        <v>0</v>
      </c>
      <c r="K124" s="113">
        <v>0</v>
      </c>
      <c r="L124" s="113">
        <v>150.38999999999999</v>
      </c>
      <c r="M124" s="114">
        <v>0</v>
      </c>
      <c r="N124" s="101">
        <f t="shared" si="16"/>
        <v>100</v>
      </c>
      <c r="O124" s="142"/>
      <c r="P124" s="143"/>
      <c r="Q124" s="142"/>
      <c r="T124" s="106"/>
    </row>
    <row r="125" spans="1:20" s="144" customFormat="1" ht="43.5" hidden="1" customHeight="1" outlineLevel="3" x14ac:dyDescent="0.25">
      <c r="A125" s="109" t="s">
        <v>153</v>
      </c>
      <c r="B125" s="145"/>
      <c r="C125" s="146" t="s">
        <v>160</v>
      </c>
      <c r="D125" s="86">
        <f t="shared" si="18"/>
        <v>67.099999999999994</v>
      </c>
      <c r="E125" s="112">
        <v>0</v>
      </c>
      <c r="F125" s="113">
        <v>0</v>
      </c>
      <c r="G125" s="113">
        <v>67.099999999999994</v>
      </c>
      <c r="H125" s="114">
        <v>0</v>
      </c>
      <c r="I125" s="86">
        <f t="shared" si="17"/>
        <v>67.099999999999994</v>
      </c>
      <c r="J125" s="115">
        <v>0</v>
      </c>
      <c r="K125" s="113">
        <v>0</v>
      </c>
      <c r="L125" s="113">
        <v>67.099999999999994</v>
      </c>
      <c r="M125" s="114">
        <v>0</v>
      </c>
      <c r="N125" s="101">
        <f t="shared" si="16"/>
        <v>100</v>
      </c>
      <c r="O125" s="142"/>
      <c r="P125" s="143"/>
      <c r="Q125" s="142"/>
      <c r="T125" s="106"/>
    </row>
    <row r="126" spans="1:20" s="144" customFormat="1" ht="46.5" hidden="1" customHeight="1" outlineLevel="3" x14ac:dyDescent="0.25">
      <c r="A126" s="111" t="s">
        <v>154</v>
      </c>
      <c r="B126" s="145"/>
      <c r="C126" s="146" t="s">
        <v>161</v>
      </c>
      <c r="D126" s="86">
        <f t="shared" si="18"/>
        <v>2087.1</v>
      </c>
      <c r="E126" s="112">
        <v>0</v>
      </c>
      <c r="F126" s="113">
        <v>0</v>
      </c>
      <c r="G126" s="113">
        <v>2087.1</v>
      </c>
      <c r="H126" s="114">
        <v>0</v>
      </c>
      <c r="I126" s="86">
        <f t="shared" si="17"/>
        <v>2087.1</v>
      </c>
      <c r="J126" s="115">
        <v>0</v>
      </c>
      <c r="K126" s="113">
        <v>0</v>
      </c>
      <c r="L126" s="113">
        <v>2087.1</v>
      </c>
      <c r="M126" s="114">
        <v>0</v>
      </c>
      <c r="N126" s="101">
        <f t="shared" si="16"/>
        <v>100</v>
      </c>
      <c r="O126" s="142"/>
      <c r="P126" s="143"/>
      <c r="Q126" s="142"/>
      <c r="T126" s="106"/>
    </row>
    <row r="127" spans="1:20" s="144" customFormat="1" ht="42.75" hidden="1" customHeight="1" outlineLevel="3" x14ac:dyDescent="0.25">
      <c r="A127" s="109" t="s">
        <v>155</v>
      </c>
      <c r="B127" s="145"/>
      <c r="C127" s="146" t="s">
        <v>162</v>
      </c>
      <c r="D127" s="86">
        <f t="shared" si="18"/>
        <v>3567.13</v>
      </c>
      <c r="E127" s="112">
        <v>0</v>
      </c>
      <c r="F127" s="113">
        <v>0</v>
      </c>
      <c r="G127" s="113">
        <v>3567.13</v>
      </c>
      <c r="H127" s="114">
        <v>0</v>
      </c>
      <c r="I127" s="86">
        <f t="shared" si="17"/>
        <v>3567.13</v>
      </c>
      <c r="J127" s="115">
        <v>0</v>
      </c>
      <c r="K127" s="113">
        <v>0</v>
      </c>
      <c r="L127" s="113">
        <v>3567.13</v>
      </c>
      <c r="M127" s="114">
        <v>0</v>
      </c>
      <c r="N127" s="101">
        <f t="shared" si="16"/>
        <v>100</v>
      </c>
      <c r="O127" s="142"/>
      <c r="P127" s="143"/>
      <c r="Q127" s="142"/>
      <c r="T127" s="106"/>
    </row>
    <row r="128" spans="1:20" s="144" customFormat="1" ht="30" hidden="1" customHeight="1" outlineLevel="3" x14ac:dyDescent="0.25">
      <c r="A128" s="111" t="s">
        <v>156</v>
      </c>
      <c r="B128" s="145"/>
      <c r="C128" s="146" t="s">
        <v>163</v>
      </c>
      <c r="D128" s="86">
        <f t="shared" si="18"/>
        <v>50</v>
      </c>
      <c r="E128" s="112">
        <v>0</v>
      </c>
      <c r="F128" s="113">
        <v>0</v>
      </c>
      <c r="G128" s="113">
        <v>50</v>
      </c>
      <c r="H128" s="114">
        <v>0</v>
      </c>
      <c r="I128" s="86">
        <f t="shared" si="17"/>
        <v>50</v>
      </c>
      <c r="J128" s="115">
        <v>0</v>
      </c>
      <c r="K128" s="113">
        <v>0</v>
      </c>
      <c r="L128" s="113">
        <v>50</v>
      </c>
      <c r="M128" s="114">
        <v>0</v>
      </c>
      <c r="N128" s="101">
        <f t="shared" si="16"/>
        <v>100</v>
      </c>
      <c r="O128" s="142"/>
      <c r="P128" s="143"/>
      <c r="Q128" s="142"/>
      <c r="T128" s="106"/>
    </row>
    <row r="129" spans="1:20" s="144" customFormat="1" ht="45" hidden="1" customHeight="1" outlineLevel="3" x14ac:dyDescent="0.25">
      <c r="A129" s="109" t="s">
        <v>157</v>
      </c>
      <c r="B129" s="145"/>
      <c r="C129" s="146" t="s">
        <v>164</v>
      </c>
      <c r="D129" s="86">
        <f t="shared" si="18"/>
        <v>1580.1</v>
      </c>
      <c r="E129" s="112">
        <v>0</v>
      </c>
      <c r="F129" s="113">
        <v>0</v>
      </c>
      <c r="G129" s="113">
        <v>1580.1</v>
      </c>
      <c r="H129" s="114">
        <v>0</v>
      </c>
      <c r="I129" s="86">
        <f t="shared" si="17"/>
        <v>1580.1</v>
      </c>
      <c r="J129" s="115">
        <v>0</v>
      </c>
      <c r="K129" s="113">
        <v>0</v>
      </c>
      <c r="L129" s="113">
        <v>1580.1</v>
      </c>
      <c r="M129" s="114">
        <v>0</v>
      </c>
      <c r="N129" s="101">
        <f t="shared" si="16"/>
        <v>100</v>
      </c>
      <c r="O129" s="142"/>
      <c r="P129" s="143"/>
      <c r="Q129" s="142"/>
      <c r="T129" s="106"/>
    </row>
    <row r="130" spans="1:20" s="144" customFormat="1" ht="30" hidden="1" customHeight="1" outlineLevel="2" collapsed="1" x14ac:dyDescent="0.25">
      <c r="A130" s="111" t="s">
        <v>165</v>
      </c>
      <c r="B130" s="145"/>
      <c r="C130" s="146" t="s">
        <v>57</v>
      </c>
      <c r="D130" s="86">
        <f t="shared" si="18"/>
        <v>88.14</v>
      </c>
      <c r="E130" s="112">
        <v>0</v>
      </c>
      <c r="F130" s="113">
        <v>0</v>
      </c>
      <c r="G130" s="113">
        <f>SUM(G131:G132)</f>
        <v>88.14</v>
      </c>
      <c r="H130" s="114">
        <v>0</v>
      </c>
      <c r="I130" s="86">
        <f t="shared" si="17"/>
        <v>57.742999999999995</v>
      </c>
      <c r="J130" s="115">
        <v>0</v>
      </c>
      <c r="K130" s="113">
        <v>0</v>
      </c>
      <c r="L130" s="113">
        <f>SUM(L131:L132)</f>
        <v>57.742999999999995</v>
      </c>
      <c r="M130" s="114">
        <v>0</v>
      </c>
      <c r="N130" s="101">
        <f t="shared" si="16"/>
        <v>65.512820512820497</v>
      </c>
      <c r="O130" s="142"/>
      <c r="P130" s="143"/>
      <c r="Q130" s="142"/>
      <c r="T130" s="106"/>
    </row>
    <row r="131" spans="1:20" s="144" customFormat="1" ht="30" hidden="1" customHeight="1" outlineLevel="3" x14ac:dyDescent="0.25">
      <c r="A131" s="109" t="s">
        <v>166</v>
      </c>
      <c r="B131" s="145"/>
      <c r="C131" s="146" t="s">
        <v>167</v>
      </c>
      <c r="D131" s="86">
        <f t="shared" si="18"/>
        <v>63.84</v>
      </c>
      <c r="E131" s="112">
        <v>0</v>
      </c>
      <c r="F131" s="113">
        <v>0</v>
      </c>
      <c r="G131" s="113">
        <v>63.84</v>
      </c>
      <c r="H131" s="114">
        <v>0</v>
      </c>
      <c r="I131" s="86">
        <f t="shared" si="17"/>
        <v>33.439</v>
      </c>
      <c r="J131" s="115">
        <v>0</v>
      </c>
      <c r="K131" s="113">
        <v>0</v>
      </c>
      <c r="L131" s="194">
        <v>33.439</v>
      </c>
      <c r="M131" s="114">
        <v>0</v>
      </c>
      <c r="N131" s="101">
        <f t="shared" si="16"/>
        <v>52.379385964912274</v>
      </c>
      <c r="O131" s="142"/>
      <c r="P131" s="143"/>
      <c r="Q131" s="142"/>
      <c r="T131" s="106"/>
    </row>
    <row r="132" spans="1:20" s="144" customFormat="1" ht="47.25" hidden="1" customHeight="1" outlineLevel="3" x14ac:dyDescent="0.25">
      <c r="A132" s="111" t="s">
        <v>168</v>
      </c>
      <c r="B132" s="145"/>
      <c r="C132" s="146" t="s">
        <v>169</v>
      </c>
      <c r="D132" s="86">
        <f t="shared" si="18"/>
        <v>24.3</v>
      </c>
      <c r="E132" s="112">
        <v>0</v>
      </c>
      <c r="F132" s="113">
        <v>0</v>
      </c>
      <c r="G132" s="113">
        <v>24.3</v>
      </c>
      <c r="H132" s="114">
        <v>0</v>
      </c>
      <c r="I132" s="86">
        <f t="shared" si="17"/>
        <v>24.303999999999998</v>
      </c>
      <c r="J132" s="115">
        <v>0</v>
      </c>
      <c r="K132" s="113">
        <v>0</v>
      </c>
      <c r="L132" s="194">
        <v>24.303999999999998</v>
      </c>
      <c r="M132" s="114">
        <v>0</v>
      </c>
      <c r="N132" s="101">
        <f t="shared" si="16"/>
        <v>100.01646090534979</v>
      </c>
      <c r="O132" s="142"/>
      <c r="P132" s="143"/>
      <c r="Q132" s="142"/>
      <c r="T132" s="106"/>
    </row>
    <row r="133" spans="1:20" s="144" customFormat="1" ht="30" hidden="1" customHeight="1" outlineLevel="2" x14ac:dyDescent="0.25">
      <c r="A133" s="109" t="s">
        <v>170</v>
      </c>
      <c r="B133" s="145"/>
      <c r="C133" s="146" t="s">
        <v>58</v>
      </c>
      <c r="D133" s="86">
        <f t="shared" si="18"/>
        <v>1132.27</v>
      </c>
      <c r="E133" s="112">
        <v>0</v>
      </c>
      <c r="F133" s="113">
        <v>714.28</v>
      </c>
      <c r="G133" s="113">
        <f>G134+G135+G136</f>
        <v>417.99</v>
      </c>
      <c r="H133" s="114">
        <v>0</v>
      </c>
      <c r="I133" s="86">
        <f t="shared" si="17"/>
        <v>1088.94</v>
      </c>
      <c r="J133" s="115">
        <v>0</v>
      </c>
      <c r="K133" s="113">
        <f>K134+K135+K136</f>
        <v>714.28</v>
      </c>
      <c r="L133" s="113">
        <f>L134+L135+L136</f>
        <v>374.65999999999997</v>
      </c>
      <c r="M133" s="114">
        <v>0</v>
      </c>
      <c r="N133" s="101">
        <f t="shared" si="16"/>
        <v>96.1731742428926</v>
      </c>
      <c r="O133" s="142"/>
      <c r="P133" s="143"/>
      <c r="Q133" s="142"/>
      <c r="T133" s="106"/>
    </row>
    <row r="134" spans="1:20" s="144" customFormat="1" ht="30" hidden="1" customHeight="1" outlineLevel="3" x14ac:dyDescent="0.25">
      <c r="A134" s="111" t="s">
        <v>171</v>
      </c>
      <c r="B134" s="145"/>
      <c r="C134" s="146" t="s">
        <v>174</v>
      </c>
      <c r="D134" s="86">
        <f t="shared" si="18"/>
        <v>300</v>
      </c>
      <c r="E134" s="112">
        <v>0</v>
      </c>
      <c r="F134" s="113">
        <v>0</v>
      </c>
      <c r="G134" s="113">
        <v>300</v>
      </c>
      <c r="H134" s="114">
        <v>0</v>
      </c>
      <c r="I134" s="86">
        <f t="shared" si="17"/>
        <v>300</v>
      </c>
      <c r="J134" s="115">
        <v>0</v>
      </c>
      <c r="K134" s="113">
        <v>0</v>
      </c>
      <c r="L134" s="113">
        <v>300</v>
      </c>
      <c r="M134" s="114">
        <v>0</v>
      </c>
      <c r="N134" s="101">
        <f t="shared" si="16"/>
        <v>100</v>
      </c>
      <c r="O134" s="142"/>
      <c r="P134" s="143"/>
      <c r="Q134" s="142"/>
      <c r="T134" s="106"/>
    </row>
    <row r="135" spans="1:20" s="144" customFormat="1" ht="39.75" hidden="1" customHeight="1" outlineLevel="3" x14ac:dyDescent="0.25">
      <c r="A135" s="109" t="s">
        <v>172</v>
      </c>
      <c r="B135" s="145"/>
      <c r="C135" s="146" t="s">
        <v>175</v>
      </c>
      <c r="D135" s="86">
        <f t="shared" si="18"/>
        <v>117.99</v>
      </c>
      <c r="E135" s="112">
        <v>0</v>
      </c>
      <c r="F135" s="113">
        <v>0</v>
      </c>
      <c r="G135" s="113">
        <v>117.99</v>
      </c>
      <c r="H135" s="114">
        <v>0</v>
      </c>
      <c r="I135" s="86">
        <f t="shared" si="17"/>
        <v>74.66</v>
      </c>
      <c r="J135" s="115">
        <v>0</v>
      </c>
      <c r="K135" s="113">
        <v>0</v>
      </c>
      <c r="L135" s="113">
        <v>74.66</v>
      </c>
      <c r="M135" s="114">
        <v>0</v>
      </c>
      <c r="N135" s="101">
        <f t="shared" si="16"/>
        <v>63.276548860072893</v>
      </c>
      <c r="O135" s="142"/>
      <c r="P135" s="143"/>
      <c r="Q135" s="142"/>
      <c r="T135" s="106"/>
    </row>
    <row r="136" spans="1:20" s="144" customFormat="1" ht="42" hidden="1" customHeight="1" outlineLevel="3" x14ac:dyDescent="0.25">
      <c r="A136" s="111" t="s">
        <v>173</v>
      </c>
      <c r="B136" s="145"/>
      <c r="C136" s="146" t="s">
        <v>176</v>
      </c>
      <c r="D136" s="86">
        <f t="shared" si="18"/>
        <v>714.28</v>
      </c>
      <c r="E136" s="112">
        <v>0</v>
      </c>
      <c r="F136" s="113">
        <v>714.28</v>
      </c>
      <c r="G136" s="113">
        <v>0</v>
      </c>
      <c r="H136" s="114">
        <v>0</v>
      </c>
      <c r="I136" s="86">
        <f t="shared" si="17"/>
        <v>714.28</v>
      </c>
      <c r="J136" s="115">
        <v>0</v>
      </c>
      <c r="K136" s="113">
        <v>714.28</v>
      </c>
      <c r="L136" s="113">
        <v>0</v>
      </c>
      <c r="M136" s="114">
        <v>0</v>
      </c>
      <c r="N136" s="101">
        <f t="shared" si="16"/>
        <v>100</v>
      </c>
      <c r="O136" s="142"/>
      <c r="P136" s="143"/>
      <c r="Q136" s="142"/>
      <c r="T136" s="106"/>
    </row>
    <row r="137" spans="1:20" s="144" customFormat="1" ht="30" hidden="1" customHeight="1" outlineLevel="2" x14ac:dyDescent="0.25">
      <c r="A137" s="109" t="s">
        <v>177</v>
      </c>
      <c r="B137" s="145"/>
      <c r="C137" s="146" t="s">
        <v>59</v>
      </c>
      <c r="D137" s="86">
        <f t="shared" si="18"/>
        <v>8.17</v>
      </c>
      <c r="E137" s="112">
        <v>0</v>
      </c>
      <c r="F137" s="113">
        <v>0</v>
      </c>
      <c r="G137" s="113">
        <v>8.17</v>
      </c>
      <c r="H137" s="114">
        <v>0</v>
      </c>
      <c r="I137" s="86">
        <f t="shared" si="17"/>
        <v>4.7699999999999996</v>
      </c>
      <c r="J137" s="115">
        <v>0</v>
      </c>
      <c r="K137" s="113">
        <v>0</v>
      </c>
      <c r="L137" s="113">
        <v>4.7699999999999996</v>
      </c>
      <c r="M137" s="114">
        <v>0</v>
      </c>
      <c r="N137" s="101">
        <f t="shared" si="16"/>
        <v>58.384332925336594</v>
      </c>
      <c r="O137" s="142"/>
      <c r="P137" s="143"/>
      <c r="Q137" s="142"/>
      <c r="T137" s="106"/>
    </row>
    <row r="138" spans="1:20" s="144" customFormat="1" ht="30" hidden="1" customHeight="1" outlineLevel="2" x14ac:dyDescent="0.25">
      <c r="A138" s="111" t="s">
        <v>178</v>
      </c>
      <c r="B138" s="145"/>
      <c r="C138" s="146" t="s">
        <v>60</v>
      </c>
      <c r="D138" s="86">
        <f t="shared" si="18"/>
        <v>280</v>
      </c>
      <c r="E138" s="112">
        <v>0</v>
      </c>
      <c r="F138" s="113">
        <v>0</v>
      </c>
      <c r="G138" s="113">
        <v>280</v>
      </c>
      <c r="H138" s="114">
        <v>0</v>
      </c>
      <c r="I138" s="86">
        <f t="shared" si="17"/>
        <v>280</v>
      </c>
      <c r="J138" s="115">
        <v>0</v>
      </c>
      <c r="K138" s="113">
        <v>0</v>
      </c>
      <c r="L138" s="113">
        <v>280</v>
      </c>
      <c r="M138" s="114">
        <v>0</v>
      </c>
      <c r="N138" s="101">
        <f t="shared" si="16"/>
        <v>100</v>
      </c>
      <c r="O138" s="142"/>
      <c r="P138" s="143"/>
      <c r="Q138" s="142"/>
      <c r="T138" s="106"/>
    </row>
    <row r="139" spans="1:20" s="144" customFormat="1" ht="30" hidden="1" customHeight="1" outlineLevel="2" x14ac:dyDescent="0.25">
      <c r="A139" s="109" t="s">
        <v>179</v>
      </c>
      <c r="B139" s="145"/>
      <c r="C139" s="146" t="s">
        <v>61</v>
      </c>
      <c r="D139" s="86">
        <f t="shared" si="18"/>
        <v>68.64</v>
      </c>
      <c r="E139" s="112">
        <v>0</v>
      </c>
      <c r="F139" s="113">
        <v>0</v>
      </c>
      <c r="G139" s="113">
        <v>68.64</v>
      </c>
      <c r="H139" s="114">
        <v>0</v>
      </c>
      <c r="I139" s="86">
        <f t="shared" si="17"/>
        <v>68.64</v>
      </c>
      <c r="J139" s="115">
        <v>0</v>
      </c>
      <c r="K139" s="113">
        <v>0</v>
      </c>
      <c r="L139" s="113">
        <v>68.64</v>
      </c>
      <c r="M139" s="114">
        <v>0</v>
      </c>
      <c r="N139" s="101">
        <f t="shared" si="16"/>
        <v>100</v>
      </c>
      <c r="O139" s="142"/>
      <c r="P139" s="143"/>
      <c r="Q139" s="142"/>
      <c r="T139" s="106"/>
    </row>
    <row r="140" spans="1:20" s="144" customFormat="1" ht="30" hidden="1" customHeight="1" outlineLevel="3" x14ac:dyDescent="0.25">
      <c r="A140" s="111" t="s">
        <v>180</v>
      </c>
      <c r="B140" s="145"/>
      <c r="C140" s="146" t="s">
        <v>182</v>
      </c>
      <c r="D140" s="86">
        <f t="shared" si="18"/>
        <v>18</v>
      </c>
      <c r="E140" s="112">
        <v>0</v>
      </c>
      <c r="F140" s="113">
        <v>0</v>
      </c>
      <c r="G140" s="113">
        <v>18</v>
      </c>
      <c r="H140" s="114">
        <v>0</v>
      </c>
      <c r="I140" s="86">
        <f t="shared" si="17"/>
        <v>18</v>
      </c>
      <c r="J140" s="115">
        <v>0</v>
      </c>
      <c r="K140" s="113">
        <v>0</v>
      </c>
      <c r="L140" s="196">
        <v>18</v>
      </c>
      <c r="M140" s="114">
        <v>0</v>
      </c>
      <c r="N140" s="101">
        <f t="shared" si="16"/>
        <v>100</v>
      </c>
      <c r="O140" s="142"/>
      <c r="P140" s="143"/>
      <c r="Q140" s="142"/>
      <c r="T140" s="106"/>
    </row>
    <row r="141" spans="1:20" s="144" customFormat="1" ht="30" hidden="1" customHeight="1" outlineLevel="3" x14ac:dyDescent="0.25">
      <c r="A141" s="109" t="s">
        <v>181</v>
      </c>
      <c r="B141" s="145"/>
      <c r="C141" s="146" t="s">
        <v>183</v>
      </c>
      <c r="D141" s="86">
        <f t="shared" si="18"/>
        <v>50.64</v>
      </c>
      <c r="E141" s="112">
        <v>0</v>
      </c>
      <c r="F141" s="113">
        <v>0</v>
      </c>
      <c r="G141" s="113">
        <v>50.64</v>
      </c>
      <c r="H141" s="114">
        <v>0</v>
      </c>
      <c r="I141" s="86">
        <f t="shared" si="17"/>
        <v>50.64</v>
      </c>
      <c r="J141" s="115">
        <v>0</v>
      </c>
      <c r="K141" s="113">
        <v>0</v>
      </c>
      <c r="L141" s="196">
        <v>50.64</v>
      </c>
      <c r="M141" s="114">
        <v>0</v>
      </c>
      <c r="N141" s="101">
        <f t="shared" si="16"/>
        <v>100</v>
      </c>
      <c r="O141" s="142"/>
      <c r="P141" s="143"/>
      <c r="Q141" s="142"/>
      <c r="T141" s="106"/>
    </row>
    <row r="142" spans="1:20" s="144" customFormat="1" ht="30" hidden="1" customHeight="1" outlineLevel="2" x14ac:dyDescent="0.25">
      <c r="A142" s="111" t="s">
        <v>184</v>
      </c>
      <c r="B142" s="145"/>
      <c r="C142" s="146" t="s">
        <v>62</v>
      </c>
      <c r="D142" s="86">
        <f t="shared" si="18"/>
        <v>180</v>
      </c>
      <c r="E142" s="112">
        <v>0</v>
      </c>
      <c r="F142" s="113">
        <v>0</v>
      </c>
      <c r="G142" s="113">
        <v>180</v>
      </c>
      <c r="H142" s="114">
        <v>0</v>
      </c>
      <c r="I142" s="86">
        <f t="shared" si="17"/>
        <v>126.9</v>
      </c>
      <c r="J142" s="115">
        <v>0</v>
      </c>
      <c r="K142" s="113">
        <v>0</v>
      </c>
      <c r="L142" s="113">
        <v>126.9</v>
      </c>
      <c r="M142" s="114">
        <v>0</v>
      </c>
      <c r="N142" s="101">
        <f t="shared" si="16"/>
        <v>70.5</v>
      </c>
      <c r="O142" s="142"/>
      <c r="P142" s="143"/>
      <c r="Q142" s="142"/>
      <c r="T142" s="106"/>
    </row>
    <row r="143" spans="1:20" s="144" customFormat="1" ht="30" hidden="1" customHeight="1" outlineLevel="2" x14ac:dyDescent="0.25">
      <c r="A143" s="109" t="s">
        <v>185</v>
      </c>
      <c r="B143" s="145"/>
      <c r="C143" s="146" t="s">
        <v>63</v>
      </c>
      <c r="D143" s="86">
        <f t="shared" si="18"/>
        <v>120</v>
      </c>
      <c r="E143" s="112">
        <v>0</v>
      </c>
      <c r="F143" s="113">
        <v>0</v>
      </c>
      <c r="G143" s="113">
        <v>120</v>
      </c>
      <c r="H143" s="114">
        <v>0</v>
      </c>
      <c r="I143" s="86">
        <f t="shared" si="17"/>
        <v>120</v>
      </c>
      <c r="J143" s="115">
        <v>0</v>
      </c>
      <c r="K143" s="113">
        <v>0</v>
      </c>
      <c r="L143" s="113">
        <v>120</v>
      </c>
      <c r="M143" s="114">
        <v>0</v>
      </c>
      <c r="N143" s="101">
        <f t="shared" si="16"/>
        <v>100</v>
      </c>
      <c r="O143" s="142"/>
      <c r="P143" s="143"/>
      <c r="Q143" s="142"/>
      <c r="T143" s="106"/>
    </row>
    <row r="144" spans="1:20" s="144" customFormat="1" ht="30" hidden="1" customHeight="1" outlineLevel="2" x14ac:dyDescent="0.25">
      <c r="A144" s="111" t="s">
        <v>186</v>
      </c>
      <c r="B144" s="145"/>
      <c r="C144" s="146" t="s">
        <v>64</v>
      </c>
      <c r="D144" s="86">
        <f t="shared" si="18"/>
        <v>27</v>
      </c>
      <c r="E144" s="112">
        <v>0</v>
      </c>
      <c r="F144" s="113">
        <v>0</v>
      </c>
      <c r="G144" s="113">
        <v>27</v>
      </c>
      <c r="H144" s="114">
        <v>0</v>
      </c>
      <c r="I144" s="86">
        <f t="shared" si="17"/>
        <v>15.75</v>
      </c>
      <c r="J144" s="115">
        <v>0</v>
      </c>
      <c r="K144" s="113">
        <v>0</v>
      </c>
      <c r="L144" s="113">
        <v>15.75</v>
      </c>
      <c r="M144" s="114">
        <v>0</v>
      </c>
      <c r="N144" s="101">
        <f t="shared" si="16"/>
        <v>58.333333333333336</v>
      </c>
      <c r="O144" s="142"/>
      <c r="P144" s="143"/>
      <c r="Q144" s="142"/>
      <c r="T144" s="106"/>
    </row>
    <row r="145" spans="1:20" s="144" customFormat="1" ht="37.5" hidden="1" customHeight="1" outlineLevel="1" x14ac:dyDescent="0.25">
      <c r="A145" s="109" t="s">
        <v>187</v>
      </c>
      <c r="B145" s="226" t="s">
        <v>23</v>
      </c>
      <c r="C145" s="227"/>
      <c r="D145" s="86">
        <f t="shared" ref="D145:D146" si="21">E145+F145+G145+H145</f>
        <v>43721.35</v>
      </c>
      <c r="E145" s="112">
        <v>0</v>
      </c>
      <c r="F145" s="115">
        <v>0</v>
      </c>
      <c r="G145" s="113">
        <v>43721.35</v>
      </c>
      <c r="H145" s="114">
        <v>0</v>
      </c>
      <c r="I145" s="86">
        <f t="shared" ref="I145:I146" si="22">J145+K145+L145+M145</f>
        <v>28773.98</v>
      </c>
      <c r="J145" s="115">
        <v>0</v>
      </c>
      <c r="K145" s="115">
        <v>0</v>
      </c>
      <c r="L145" s="113">
        <v>28773.98</v>
      </c>
      <c r="M145" s="114">
        <v>0</v>
      </c>
      <c r="N145" s="101">
        <f t="shared" ref="N145:N158" si="23">I145/D145*100</f>
        <v>65.812194728662305</v>
      </c>
      <c r="O145" s="142"/>
      <c r="P145" s="143"/>
      <c r="Q145" s="142"/>
      <c r="T145" s="106"/>
    </row>
    <row r="146" spans="1:20" s="144" customFormat="1" ht="37.5" hidden="1" customHeight="1" outlineLevel="1" x14ac:dyDescent="0.25">
      <c r="A146" s="111" t="s">
        <v>188</v>
      </c>
      <c r="B146" s="99"/>
      <c r="C146" s="147" t="s">
        <v>507</v>
      </c>
      <c r="D146" s="86">
        <f t="shared" si="21"/>
        <v>43721.35</v>
      </c>
      <c r="E146" s="112">
        <v>0</v>
      </c>
      <c r="F146" s="115">
        <v>0</v>
      </c>
      <c r="G146" s="113">
        <v>43721.35</v>
      </c>
      <c r="H146" s="114">
        <v>0</v>
      </c>
      <c r="I146" s="86">
        <f t="shared" si="22"/>
        <v>28773.98</v>
      </c>
      <c r="J146" s="115">
        <v>0</v>
      </c>
      <c r="K146" s="115">
        <v>0</v>
      </c>
      <c r="L146" s="113">
        <v>28773.98</v>
      </c>
      <c r="M146" s="114">
        <v>0</v>
      </c>
      <c r="N146" s="101">
        <f t="shared" si="23"/>
        <v>65.812194728662305</v>
      </c>
      <c r="O146" s="142"/>
      <c r="P146" s="143"/>
      <c r="Q146" s="142"/>
      <c r="T146" s="106"/>
    </row>
    <row r="147" spans="1:20" s="12" customFormat="1" ht="57" customHeight="1" collapsed="1" x14ac:dyDescent="0.25">
      <c r="A147" s="111">
        <v>6</v>
      </c>
      <c r="B147" s="222" t="s">
        <v>17</v>
      </c>
      <c r="C147" s="223"/>
      <c r="D147" s="86">
        <f t="shared" ref="D147:D170" si="24">E147+F147+G147+H147</f>
        <v>19936.43</v>
      </c>
      <c r="E147" s="112">
        <v>0</v>
      </c>
      <c r="F147" s="113">
        <v>372.11</v>
      </c>
      <c r="G147" s="113">
        <v>19564.32</v>
      </c>
      <c r="H147" s="114">
        <v>0</v>
      </c>
      <c r="I147" s="86">
        <f t="shared" ref="I147:I167" si="25">J147+K147+L147+M147</f>
        <v>13741.9</v>
      </c>
      <c r="J147" s="115">
        <v>0</v>
      </c>
      <c r="K147" s="113">
        <v>0</v>
      </c>
      <c r="L147" s="113">
        <f>L148+L157+L168</f>
        <v>13741.9</v>
      </c>
      <c r="M147" s="114">
        <v>0</v>
      </c>
      <c r="N147" s="101">
        <f t="shared" si="23"/>
        <v>68.928589521795018</v>
      </c>
      <c r="O147" s="104">
        <f>L147/G147</f>
        <v>0.7023959943407182</v>
      </c>
      <c r="P147" s="105">
        <v>82043.929999999993</v>
      </c>
      <c r="Q147" s="105">
        <f>P147-D147</f>
        <v>62107.499999999993</v>
      </c>
      <c r="T147" s="106"/>
    </row>
    <row r="148" spans="1:20" s="144" customFormat="1" ht="30.75" hidden="1" customHeight="1" outlineLevel="3" collapsed="1" x14ac:dyDescent="0.25">
      <c r="A148" s="109" t="s">
        <v>206</v>
      </c>
      <c r="B148" s="218" t="s">
        <v>25</v>
      </c>
      <c r="C148" s="219"/>
      <c r="D148" s="86">
        <f t="shared" si="24"/>
        <v>1035.1600000000001</v>
      </c>
      <c r="E148" s="112">
        <v>0</v>
      </c>
      <c r="F148" s="113">
        <v>0</v>
      </c>
      <c r="G148" s="113">
        <v>1035.1600000000001</v>
      </c>
      <c r="H148" s="114">
        <v>0</v>
      </c>
      <c r="I148" s="86">
        <f t="shared" si="25"/>
        <v>275.83999999999997</v>
      </c>
      <c r="J148" s="115">
        <v>0</v>
      </c>
      <c r="K148" s="113">
        <v>0</v>
      </c>
      <c r="L148" s="113">
        <v>275.83999999999997</v>
      </c>
      <c r="M148" s="114">
        <v>0</v>
      </c>
      <c r="N148" s="101">
        <f t="shared" si="23"/>
        <v>26.647088372811929</v>
      </c>
      <c r="O148" s="143"/>
      <c r="P148" s="143">
        <v>8359.11</v>
      </c>
      <c r="Q148" s="143">
        <f>P148-D148</f>
        <v>7323.9500000000007</v>
      </c>
      <c r="T148" s="106"/>
    </row>
    <row r="149" spans="1:20" s="144" customFormat="1" ht="30.75" hidden="1" customHeight="1" outlineLevel="4" x14ac:dyDescent="0.25">
      <c r="A149" s="111" t="s">
        <v>94</v>
      </c>
      <c r="B149" s="148"/>
      <c r="C149" s="149" t="s">
        <v>254</v>
      </c>
      <c r="D149" s="86">
        <f t="shared" si="24"/>
        <v>57</v>
      </c>
      <c r="E149" s="112">
        <v>0</v>
      </c>
      <c r="F149" s="113">
        <v>0</v>
      </c>
      <c r="G149" s="113">
        <v>57</v>
      </c>
      <c r="H149" s="114">
        <v>0</v>
      </c>
      <c r="I149" s="86">
        <f t="shared" si="25"/>
        <v>39</v>
      </c>
      <c r="J149" s="115">
        <v>0</v>
      </c>
      <c r="K149" s="113">
        <v>0</v>
      </c>
      <c r="L149" s="113">
        <v>39</v>
      </c>
      <c r="M149" s="114">
        <v>0</v>
      </c>
      <c r="N149" s="101">
        <f t="shared" si="23"/>
        <v>68.421052631578945</v>
      </c>
      <c r="O149" s="143"/>
      <c r="P149" s="143"/>
      <c r="Q149" s="143"/>
      <c r="T149" s="106"/>
    </row>
    <row r="150" spans="1:20" s="144" customFormat="1" ht="30.75" hidden="1" customHeight="1" outlineLevel="4" x14ac:dyDescent="0.25">
      <c r="A150" s="109" t="s">
        <v>121</v>
      </c>
      <c r="B150" s="148"/>
      <c r="C150" s="149" t="s">
        <v>255</v>
      </c>
      <c r="D150" s="86">
        <f t="shared" si="24"/>
        <v>192.36</v>
      </c>
      <c r="E150" s="112">
        <v>0</v>
      </c>
      <c r="F150" s="113">
        <v>0</v>
      </c>
      <c r="G150" s="113">
        <v>192.36</v>
      </c>
      <c r="H150" s="114">
        <v>0</v>
      </c>
      <c r="I150" s="86">
        <f t="shared" si="25"/>
        <v>48.84</v>
      </c>
      <c r="J150" s="115">
        <v>0</v>
      </c>
      <c r="K150" s="113">
        <v>0</v>
      </c>
      <c r="L150" s="113">
        <v>48.84</v>
      </c>
      <c r="M150" s="114">
        <v>0</v>
      </c>
      <c r="N150" s="101">
        <f t="shared" si="23"/>
        <v>25.389893948845916</v>
      </c>
      <c r="O150" s="143"/>
      <c r="P150" s="143"/>
      <c r="Q150" s="143"/>
      <c r="T150" s="106"/>
    </row>
    <row r="151" spans="1:20" s="144" customFormat="1" ht="30.75" hidden="1" customHeight="1" outlineLevel="4" x14ac:dyDescent="0.25">
      <c r="A151" s="111" t="s">
        <v>132</v>
      </c>
      <c r="B151" s="148"/>
      <c r="C151" s="149" t="s">
        <v>256</v>
      </c>
      <c r="D151" s="86">
        <f t="shared" si="24"/>
        <v>180</v>
      </c>
      <c r="E151" s="112">
        <v>0</v>
      </c>
      <c r="F151" s="113">
        <v>0</v>
      </c>
      <c r="G151" s="113">
        <v>180</v>
      </c>
      <c r="H151" s="114">
        <v>0</v>
      </c>
      <c r="I151" s="86">
        <f t="shared" si="25"/>
        <v>62</v>
      </c>
      <c r="J151" s="115">
        <v>0</v>
      </c>
      <c r="K151" s="113">
        <v>0</v>
      </c>
      <c r="L151" s="113">
        <v>62</v>
      </c>
      <c r="M151" s="114">
        <v>0</v>
      </c>
      <c r="N151" s="101">
        <f t="shared" si="23"/>
        <v>34.444444444444443</v>
      </c>
      <c r="O151" s="143"/>
      <c r="P151" s="143"/>
      <c r="Q151" s="143"/>
      <c r="T151" s="106"/>
    </row>
    <row r="152" spans="1:20" s="144" customFormat="1" ht="30.75" hidden="1" customHeight="1" outlineLevel="4" x14ac:dyDescent="0.25">
      <c r="A152" s="109" t="s">
        <v>211</v>
      </c>
      <c r="B152" s="148"/>
      <c r="C152" s="149" t="s">
        <v>257</v>
      </c>
      <c r="D152" s="86">
        <f t="shared" si="24"/>
        <v>8</v>
      </c>
      <c r="E152" s="112">
        <v>0</v>
      </c>
      <c r="F152" s="113">
        <v>0</v>
      </c>
      <c r="G152" s="113">
        <v>8</v>
      </c>
      <c r="H152" s="114">
        <v>0</v>
      </c>
      <c r="I152" s="86">
        <f t="shared" si="25"/>
        <v>0</v>
      </c>
      <c r="J152" s="115">
        <v>0</v>
      </c>
      <c r="K152" s="113">
        <v>0</v>
      </c>
      <c r="L152" s="113">
        <v>0</v>
      </c>
      <c r="M152" s="114">
        <v>0</v>
      </c>
      <c r="N152" s="101">
        <f t="shared" si="23"/>
        <v>0</v>
      </c>
      <c r="O152" s="143"/>
      <c r="P152" s="143"/>
      <c r="Q152" s="143"/>
      <c r="T152" s="106"/>
    </row>
    <row r="153" spans="1:20" s="144" customFormat="1" ht="30.75" hidden="1" customHeight="1" outlineLevel="4" x14ac:dyDescent="0.25">
      <c r="A153" s="111" t="s">
        <v>221</v>
      </c>
      <c r="B153" s="148"/>
      <c r="C153" s="149" t="s">
        <v>258</v>
      </c>
      <c r="D153" s="86">
        <f t="shared" si="24"/>
        <v>80</v>
      </c>
      <c r="E153" s="112">
        <v>0</v>
      </c>
      <c r="F153" s="113">
        <v>0</v>
      </c>
      <c r="G153" s="113">
        <v>80</v>
      </c>
      <c r="H153" s="114">
        <v>0</v>
      </c>
      <c r="I153" s="86">
        <f t="shared" si="25"/>
        <v>0</v>
      </c>
      <c r="J153" s="115">
        <v>0</v>
      </c>
      <c r="K153" s="113">
        <v>0</v>
      </c>
      <c r="L153" s="113">
        <v>0</v>
      </c>
      <c r="M153" s="114">
        <v>0</v>
      </c>
      <c r="N153" s="101">
        <f t="shared" si="23"/>
        <v>0</v>
      </c>
      <c r="O153" s="143"/>
      <c r="P153" s="143"/>
      <c r="Q153" s="143"/>
      <c r="T153" s="106"/>
    </row>
    <row r="154" spans="1:20" s="144" customFormat="1" ht="30.75" hidden="1" customHeight="1" outlineLevel="4" x14ac:dyDescent="0.25">
      <c r="A154" s="109" t="s">
        <v>223</v>
      </c>
      <c r="B154" s="148"/>
      <c r="C154" s="149" t="s">
        <v>259</v>
      </c>
      <c r="D154" s="86">
        <f t="shared" si="24"/>
        <v>26</v>
      </c>
      <c r="E154" s="112">
        <v>0</v>
      </c>
      <c r="F154" s="113">
        <v>0</v>
      </c>
      <c r="G154" s="113">
        <v>26</v>
      </c>
      <c r="H154" s="114">
        <v>0</v>
      </c>
      <c r="I154" s="86">
        <f t="shared" si="25"/>
        <v>0</v>
      </c>
      <c r="J154" s="115">
        <v>0</v>
      </c>
      <c r="K154" s="113">
        <v>0</v>
      </c>
      <c r="L154" s="113">
        <v>0</v>
      </c>
      <c r="M154" s="114">
        <v>0</v>
      </c>
      <c r="N154" s="101">
        <f t="shared" si="23"/>
        <v>0</v>
      </c>
      <c r="O154" s="143"/>
      <c r="P154" s="143"/>
      <c r="Q154" s="143"/>
      <c r="T154" s="106"/>
    </row>
    <row r="155" spans="1:20" s="144" customFormat="1" ht="42" hidden="1" customHeight="1" outlineLevel="4" x14ac:dyDescent="0.25">
      <c r="A155" s="111" t="s">
        <v>225</v>
      </c>
      <c r="B155" s="148"/>
      <c r="C155" s="149" t="s">
        <v>260</v>
      </c>
      <c r="D155" s="86">
        <f t="shared" si="24"/>
        <v>162</v>
      </c>
      <c r="E155" s="112">
        <v>0</v>
      </c>
      <c r="F155" s="113">
        <v>0</v>
      </c>
      <c r="G155" s="113">
        <v>162</v>
      </c>
      <c r="H155" s="114">
        <v>0</v>
      </c>
      <c r="I155" s="86">
        <f t="shared" si="25"/>
        <v>126</v>
      </c>
      <c r="J155" s="115">
        <v>0</v>
      </c>
      <c r="K155" s="113">
        <v>0</v>
      </c>
      <c r="L155" s="113">
        <v>126</v>
      </c>
      <c r="M155" s="114">
        <v>0</v>
      </c>
      <c r="N155" s="101">
        <f t="shared" si="23"/>
        <v>77.777777777777786</v>
      </c>
      <c r="O155" s="143"/>
      <c r="P155" s="143"/>
      <c r="Q155" s="143"/>
      <c r="T155" s="106"/>
    </row>
    <row r="156" spans="1:20" s="144" customFormat="1" ht="30.75" hidden="1" customHeight="1" outlineLevel="4" x14ac:dyDescent="0.25">
      <c r="A156" s="109" t="s">
        <v>227</v>
      </c>
      <c r="B156" s="148"/>
      <c r="C156" s="149" t="s">
        <v>261</v>
      </c>
      <c r="D156" s="86">
        <f t="shared" si="24"/>
        <v>329.8</v>
      </c>
      <c r="E156" s="112">
        <v>0</v>
      </c>
      <c r="F156" s="113">
        <v>0</v>
      </c>
      <c r="G156" s="113">
        <v>329.8</v>
      </c>
      <c r="H156" s="114">
        <v>0</v>
      </c>
      <c r="I156" s="86">
        <f t="shared" si="25"/>
        <v>0</v>
      </c>
      <c r="J156" s="115">
        <v>0</v>
      </c>
      <c r="K156" s="113">
        <v>0</v>
      </c>
      <c r="L156" s="113">
        <v>0</v>
      </c>
      <c r="M156" s="114">
        <v>0</v>
      </c>
      <c r="N156" s="101">
        <f t="shared" si="23"/>
        <v>0</v>
      </c>
      <c r="O156" s="143"/>
      <c r="P156" s="143"/>
      <c r="Q156" s="143"/>
      <c r="T156" s="106"/>
    </row>
    <row r="157" spans="1:20" s="144" customFormat="1" ht="37.5" hidden="1" customHeight="1" outlineLevel="3" collapsed="1" x14ac:dyDescent="0.25">
      <c r="A157" s="111" t="s">
        <v>149</v>
      </c>
      <c r="B157" s="218" t="s">
        <v>26</v>
      </c>
      <c r="C157" s="219"/>
      <c r="D157" s="86">
        <f t="shared" si="24"/>
        <v>18811.27</v>
      </c>
      <c r="E157" s="112">
        <v>0</v>
      </c>
      <c r="F157" s="113">
        <v>372.11</v>
      </c>
      <c r="G157" s="113">
        <v>18439.16</v>
      </c>
      <c r="H157" s="114">
        <v>0</v>
      </c>
      <c r="I157" s="86">
        <f t="shared" si="25"/>
        <v>13466.06</v>
      </c>
      <c r="J157" s="115">
        <v>0</v>
      </c>
      <c r="K157" s="113">
        <v>0</v>
      </c>
      <c r="L157" s="113">
        <v>13466.06</v>
      </c>
      <c r="M157" s="114">
        <v>0</v>
      </c>
      <c r="N157" s="101">
        <f t="shared" si="23"/>
        <v>71.585065761110229</v>
      </c>
      <c r="O157" s="143"/>
      <c r="P157" s="143">
        <v>29227.759999999998</v>
      </c>
      <c r="Q157" s="143">
        <f>P157-D157</f>
        <v>10416.489999999998</v>
      </c>
      <c r="T157" s="106"/>
    </row>
    <row r="158" spans="1:20" s="144" customFormat="1" ht="37.5" hidden="1" customHeight="1" outlineLevel="4" x14ac:dyDescent="0.25">
      <c r="A158" s="109" t="s">
        <v>150</v>
      </c>
      <c r="B158" s="148"/>
      <c r="C158" s="149" t="s">
        <v>262</v>
      </c>
      <c r="D158" s="130">
        <f t="shared" si="24"/>
        <v>12</v>
      </c>
      <c r="E158" s="115">
        <v>0</v>
      </c>
      <c r="F158" s="113">
        <v>0</v>
      </c>
      <c r="G158" s="113">
        <v>12</v>
      </c>
      <c r="H158" s="150">
        <v>0</v>
      </c>
      <c r="I158" s="113">
        <f t="shared" si="25"/>
        <v>3</v>
      </c>
      <c r="J158" s="115">
        <v>0</v>
      </c>
      <c r="K158" s="113">
        <v>0</v>
      </c>
      <c r="L158" s="113">
        <v>3</v>
      </c>
      <c r="M158" s="150">
        <v>0</v>
      </c>
      <c r="N158" s="115">
        <f t="shared" si="23"/>
        <v>25</v>
      </c>
      <c r="O158" s="143"/>
      <c r="P158" s="143"/>
      <c r="Q158" s="143"/>
      <c r="T158" s="106"/>
    </row>
    <row r="159" spans="1:20" s="144" customFormat="1" ht="37.5" hidden="1" customHeight="1" outlineLevel="4" x14ac:dyDescent="0.25">
      <c r="A159" s="111" t="s">
        <v>165</v>
      </c>
      <c r="B159" s="148"/>
      <c r="C159" s="149" t="s">
        <v>263</v>
      </c>
      <c r="D159" s="130">
        <f t="shared" si="24"/>
        <v>43.2</v>
      </c>
      <c r="E159" s="115">
        <v>0</v>
      </c>
      <c r="F159" s="113">
        <v>0</v>
      </c>
      <c r="G159" s="113">
        <v>43.2</v>
      </c>
      <c r="H159" s="150">
        <v>0</v>
      </c>
      <c r="I159" s="113">
        <f t="shared" si="25"/>
        <v>43.2</v>
      </c>
      <c r="J159" s="115">
        <v>0</v>
      </c>
      <c r="K159" s="113">
        <v>0</v>
      </c>
      <c r="L159" s="113">
        <v>43.2</v>
      </c>
      <c r="M159" s="150">
        <v>0</v>
      </c>
      <c r="N159" s="115">
        <f t="shared" ref="N159:N167" si="26">I159/D159*100</f>
        <v>100</v>
      </c>
      <c r="O159" s="143"/>
      <c r="P159" s="143"/>
      <c r="Q159" s="143"/>
      <c r="T159" s="106"/>
    </row>
    <row r="160" spans="1:20" s="144" customFormat="1" ht="37.5" hidden="1" customHeight="1" outlineLevel="4" x14ac:dyDescent="0.25">
      <c r="A160" s="109" t="s">
        <v>170</v>
      </c>
      <c r="B160" s="148"/>
      <c r="C160" s="149" t="s">
        <v>264</v>
      </c>
      <c r="D160" s="130">
        <f t="shared" si="24"/>
        <v>77.5</v>
      </c>
      <c r="E160" s="115">
        <v>0</v>
      </c>
      <c r="F160" s="113">
        <v>0</v>
      </c>
      <c r="G160" s="113">
        <v>77.5</v>
      </c>
      <c r="H160" s="150">
        <v>0</v>
      </c>
      <c r="I160" s="113">
        <f t="shared" si="25"/>
        <v>37.5</v>
      </c>
      <c r="J160" s="115">
        <v>0</v>
      </c>
      <c r="K160" s="113">
        <v>0</v>
      </c>
      <c r="L160" s="113">
        <v>37.5</v>
      </c>
      <c r="M160" s="150">
        <v>0</v>
      </c>
      <c r="N160" s="115">
        <f t="shared" si="26"/>
        <v>48.387096774193552</v>
      </c>
      <c r="O160" s="143"/>
      <c r="P160" s="143"/>
      <c r="Q160" s="143"/>
      <c r="T160" s="106"/>
    </row>
    <row r="161" spans="1:20" s="144" customFormat="1" ht="37.5" hidden="1" customHeight="1" outlineLevel="4" x14ac:dyDescent="0.25">
      <c r="A161" s="111" t="s">
        <v>177</v>
      </c>
      <c r="B161" s="148"/>
      <c r="C161" s="149" t="s">
        <v>265</v>
      </c>
      <c r="D161" s="130">
        <f t="shared" si="24"/>
        <v>24</v>
      </c>
      <c r="E161" s="115">
        <v>0</v>
      </c>
      <c r="F161" s="113">
        <v>0</v>
      </c>
      <c r="G161" s="113">
        <v>24</v>
      </c>
      <c r="H161" s="150">
        <v>0</v>
      </c>
      <c r="I161" s="113">
        <f t="shared" si="25"/>
        <v>24</v>
      </c>
      <c r="J161" s="115">
        <v>0</v>
      </c>
      <c r="K161" s="113">
        <v>0</v>
      </c>
      <c r="L161" s="113">
        <v>24</v>
      </c>
      <c r="M161" s="150">
        <v>0</v>
      </c>
      <c r="N161" s="115">
        <f t="shared" si="26"/>
        <v>100</v>
      </c>
      <c r="O161" s="143"/>
      <c r="P161" s="143"/>
      <c r="Q161" s="143"/>
      <c r="T161" s="106"/>
    </row>
    <row r="162" spans="1:20" s="144" customFormat="1" ht="66" hidden="1" customHeight="1" outlineLevel="4" x14ac:dyDescent="0.25">
      <c r="A162" s="109" t="s">
        <v>178</v>
      </c>
      <c r="B162" s="148"/>
      <c r="C162" s="149" t="s">
        <v>266</v>
      </c>
      <c r="D162" s="130">
        <f t="shared" si="24"/>
        <v>18156.47</v>
      </c>
      <c r="E162" s="115">
        <v>0</v>
      </c>
      <c r="F162" s="113">
        <v>0</v>
      </c>
      <c r="G162" s="113">
        <v>18156.47</v>
      </c>
      <c r="H162" s="150">
        <v>0</v>
      </c>
      <c r="I162" s="113">
        <f t="shared" si="25"/>
        <v>13306.36</v>
      </c>
      <c r="J162" s="115">
        <v>0</v>
      </c>
      <c r="K162" s="113">
        <v>0</v>
      </c>
      <c r="L162" s="113">
        <v>13306.36</v>
      </c>
      <c r="M162" s="150">
        <v>0</v>
      </c>
      <c r="N162" s="115">
        <f t="shared" si="26"/>
        <v>73.287153284751938</v>
      </c>
      <c r="O162" s="143"/>
      <c r="P162" s="143"/>
      <c r="Q162" s="143"/>
      <c r="T162" s="106"/>
    </row>
    <row r="163" spans="1:20" s="144" customFormat="1" ht="99" hidden="1" customHeight="1" outlineLevel="4" x14ac:dyDescent="0.25">
      <c r="A163" s="111" t="s">
        <v>179</v>
      </c>
      <c r="B163" s="148"/>
      <c r="C163" s="149" t="s">
        <v>267</v>
      </c>
      <c r="D163" s="130">
        <f t="shared" si="24"/>
        <v>44</v>
      </c>
      <c r="E163" s="115">
        <v>0</v>
      </c>
      <c r="F163" s="113">
        <v>0</v>
      </c>
      <c r="G163" s="113">
        <v>44</v>
      </c>
      <c r="H163" s="150">
        <v>0</v>
      </c>
      <c r="I163" s="113">
        <f t="shared" si="25"/>
        <v>16</v>
      </c>
      <c r="J163" s="115">
        <v>0</v>
      </c>
      <c r="K163" s="113">
        <v>0</v>
      </c>
      <c r="L163" s="113">
        <v>16</v>
      </c>
      <c r="M163" s="150">
        <v>0</v>
      </c>
      <c r="N163" s="115">
        <f t="shared" si="26"/>
        <v>36.363636363636367</v>
      </c>
      <c r="O163" s="143"/>
      <c r="P163" s="143"/>
      <c r="Q163" s="143"/>
      <c r="T163" s="106"/>
    </row>
    <row r="164" spans="1:20" s="144" customFormat="1" ht="37.5" hidden="1" customHeight="1" outlineLevel="4" x14ac:dyDescent="0.25">
      <c r="A164" s="109" t="s">
        <v>184</v>
      </c>
      <c r="B164" s="148"/>
      <c r="C164" s="149" t="s">
        <v>268</v>
      </c>
      <c r="D164" s="130">
        <f t="shared" si="24"/>
        <v>36</v>
      </c>
      <c r="E164" s="151">
        <v>0</v>
      </c>
      <c r="F164" s="113">
        <v>0</v>
      </c>
      <c r="G164" s="113">
        <v>36</v>
      </c>
      <c r="H164" s="150">
        <v>0</v>
      </c>
      <c r="I164" s="130">
        <f t="shared" si="25"/>
        <v>36</v>
      </c>
      <c r="J164" s="115">
        <v>0</v>
      </c>
      <c r="K164" s="113">
        <v>0</v>
      </c>
      <c r="L164" s="113">
        <v>36</v>
      </c>
      <c r="M164" s="150">
        <v>0</v>
      </c>
      <c r="N164" s="115">
        <f t="shared" si="26"/>
        <v>100</v>
      </c>
      <c r="O164" s="143"/>
      <c r="P164" s="143"/>
      <c r="Q164" s="143"/>
      <c r="T164" s="106"/>
    </row>
    <row r="165" spans="1:20" s="144" customFormat="1" ht="37.5" hidden="1" customHeight="1" outlineLevel="4" x14ac:dyDescent="0.25">
      <c r="A165" s="111" t="s">
        <v>185</v>
      </c>
      <c r="B165" s="148"/>
      <c r="C165" s="149" t="s">
        <v>269</v>
      </c>
      <c r="D165" s="130">
        <f t="shared" si="24"/>
        <v>418.1</v>
      </c>
      <c r="E165" s="151">
        <v>0</v>
      </c>
      <c r="F165" s="113">
        <v>372.11</v>
      </c>
      <c r="G165" s="113">
        <v>45.99</v>
      </c>
      <c r="H165" s="150">
        <v>0</v>
      </c>
      <c r="I165" s="130">
        <f t="shared" si="25"/>
        <v>0</v>
      </c>
      <c r="J165" s="115">
        <v>0</v>
      </c>
      <c r="K165" s="113">
        <v>0</v>
      </c>
      <c r="L165" s="113">
        <v>0</v>
      </c>
      <c r="M165" s="150">
        <v>0</v>
      </c>
      <c r="N165" s="115">
        <f t="shared" si="26"/>
        <v>0</v>
      </c>
      <c r="O165" s="143"/>
      <c r="P165" s="143"/>
      <c r="Q165" s="143"/>
      <c r="T165" s="106"/>
    </row>
    <row r="166" spans="1:20" s="144" customFormat="1" ht="37.5" hidden="1" customHeight="1" outlineLevel="4" x14ac:dyDescent="0.25">
      <c r="A166" s="109" t="s">
        <v>270</v>
      </c>
      <c r="B166" s="148"/>
      <c r="C166" s="149" t="s">
        <v>271</v>
      </c>
      <c r="D166" s="130">
        <f t="shared" si="24"/>
        <v>418.1</v>
      </c>
      <c r="E166" s="151">
        <v>0</v>
      </c>
      <c r="F166" s="113">
        <v>372.11</v>
      </c>
      <c r="G166" s="113">
        <v>45.99</v>
      </c>
      <c r="H166" s="150">
        <v>0</v>
      </c>
      <c r="I166" s="130">
        <f t="shared" si="25"/>
        <v>0</v>
      </c>
      <c r="J166" s="115">
        <v>0</v>
      </c>
      <c r="K166" s="113">
        <v>0</v>
      </c>
      <c r="L166" s="113">
        <v>0</v>
      </c>
      <c r="M166" s="150">
        <v>0</v>
      </c>
      <c r="N166" s="115">
        <f t="shared" si="26"/>
        <v>0</v>
      </c>
      <c r="O166" s="143"/>
      <c r="P166" s="143"/>
      <c r="Q166" s="143"/>
      <c r="T166" s="106"/>
    </row>
    <row r="167" spans="1:20" s="144" customFormat="1" ht="37.5" hidden="1" customHeight="1" outlineLevel="4" x14ac:dyDescent="0.25">
      <c r="A167" s="111" t="s">
        <v>186</v>
      </c>
      <c r="B167" s="148"/>
      <c r="C167" s="149" t="s">
        <v>272</v>
      </c>
      <c r="D167" s="130">
        <f t="shared" si="24"/>
        <v>437</v>
      </c>
      <c r="E167" s="151">
        <v>0</v>
      </c>
      <c r="F167" s="113">
        <v>437</v>
      </c>
      <c r="G167" s="113">
        <v>0</v>
      </c>
      <c r="H167" s="150">
        <v>0</v>
      </c>
      <c r="I167" s="130">
        <f t="shared" si="25"/>
        <v>0</v>
      </c>
      <c r="J167" s="115">
        <v>0</v>
      </c>
      <c r="K167" s="113">
        <v>0</v>
      </c>
      <c r="L167" s="113">
        <v>0</v>
      </c>
      <c r="M167" s="150">
        <v>0</v>
      </c>
      <c r="N167" s="115">
        <f t="shared" si="26"/>
        <v>0</v>
      </c>
      <c r="O167" s="143"/>
      <c r="P167" s="143"/>
      <c r="Q167" s="143"/>
      <c r="T167" s="106"/>
    </row>
    <row r="168" spans="1:20" s="144" customFormat="1" ht="37.5" hidden="1" customHeight="1" outlineLevel="3" collapsed="1" x14ac:dyDescent="0.25">
      <c r="A168" s="109" t="s">
        <v>187</v>
      </c>
      <c r="B168" s="148"/>
      <c r="C168" s="149" t="s">
        <v>65</v>
      </c>
      <c r="D168" s="130">
        <f t="shared" si="24"/>
        <v>90</v>
      </c>
      <c r="E168" s="151">
        <v>0</v>
      </c>
      <c r="F168" s="113">
        <v>0</v>
      </c>
      <c r="G168" s="113">
        <v>90</v>
      </c>
      <c r="H168" s="150">
        <v>0</v>
      </c>
      <c r="I168" s="130">
        <v>0</v>
      </c>
      <c r="J168" s="115">
        <v>0</v>
      </c>
      <c r="K168" s="113">
        <v>0</v>
      </c>
      <c r="L168" s="113">
        <v>0</v>
      </c>
      <c r="M168" s="150">
        <v>0</v>
      </c>
      <c r="N168" s="115">
        <v>0</v>
      </c>
      <c r="O168" s="143"/>
      <c r="P168" s="143"/>
      <c r="Q168" s="143"/>
      <c r="T168" s="106"/>
    </row>
    <row r="169" spans="1:20" s="144" customFormat="1" ht="37.5" hidden="1" customHeight="1" outlineLevel="2" x14ac:dyDescent="0.25">
      <c r="A169" s="111" t="s">
        <v>188</v>
      </c>
      <c r="B169" s="148"/>
      <c r="C169" s="149" t="s">
        <v>273</v>
      </c>
      <c r="D169" s="130">
        <f t="shared" si="24"/>
        <v>90</v>
      </c>
      <c r="E169" s="151">
        <v>0</v>
      </c>
      <c r="F169" s="113">
        <v>0</v>
      </c>
      <c r="G169" s="113">
        <v>90</v>
      </c>
      <c r="H169" s="150">
        <v>0</v>
      </c>
      <c r="I169" s="130">
        <v>0</v>
      </c>
      <c r="J169" s="115">
        <v>0</v>
      </c>
      <c r="K169" s="113">
        <v>0</v>
      </c>
      <c r="L169" s="113">
        <v>0</v>
      </c>
      <c r="M169" s="150">
        <v>0</v>
      </c>
      <c r="N169" s="115">
        <f>I169/D169*100</f>
        <v>0</v>
      </c>
      <c r="O169" s="143"/>
      <c r="P169" s="143"/>
      <c r="Q169" s="143"/>
      <c r="T169" s="106"/>
    </row>
    <row r="170" spans="1:20" s="12" customFormat="1" ht="56.25" customHeight="1" collapsed="1" x14ac:dyDescent="0.25">
      <c r="A170" s="109">
        <v>7</v>
      </c>
      <c r="B170" s="222" t="s">
        <v>18</v>
      </c>
      <c r="C170" s="223"/>
      <c r="D170" s="152">
        <f t="shared" si="24"/>
        <v>1886294.37</v>
      </c>
      <c r="E170" s="152">
        <v>67421.25</v>
      </c>
      <c r="F170" s="152">
        <v>1233786.52</v>
      </c>
      <c r="G170" s="152">
        <v>585086.6</v>
      </c>
      <c r="H170" s="152">
        <v>0</v>
      </c>
      <c r="I170" s="152">
        <f t="shared" ref="I170:I177" si="27">J170+K170+L170+M170</f>
        <v>1483831.89</v>
      </c>
      <c r="J170" s="152">
        <v>59048.19</v>
      </c>
      <c r="K170" s="152">
        <v>962952.48</v>
      </c>
      <c r="L170" s="152">
        <v>461831.22</v>
      </c>
      <c r="M170" s="153">
        <v>0</v>
      </c>
      <c r="N170" s="115">
        <f>I170/D170*100</f>
        <v>78.663856161538547</v>
      </c>
      <c r="O170" s="105" t="e">
        <f>M170/H170*100</f>
        <v>#DIV/0!</v>
      </c>
      <c r="P170" s="105"/>
      <c r="Q170" s="104"/>
      <c r="T170" s="106"/>
    </row>
    <row r="171" spans="1:20" s="160" customFormat="1" ht="42" hidden="1" customHeight="1" outlineLevel="4" collapsed="1" x14ac:dyDescent="0.25">
      <c r="A171" s="154" t="s">
        <v>94</v>
      </c>
      <c r="B171" s="155"/>
      <c r="C171" s="124" t="s">
        <v>36</v>
      </c>
      <c r="D171" s="156">
        <f t="shared" ref="D171:D364" si="28">E171+F171+G171+H171</f>
        <v>62796.81</v>
      </c>
      <c r="E171" s="156">
        <v>20565.689999999999</v>
      </c>
      <c r="F171" s="100">
        <v>35323.480000000003</v>
      </c>
      <c r="G171" s="100">
        <v>6907.64</v>
      </c>
      <c r="H171" s="100">
        <v>0</v>
      </c>
      <c r="I171" s="156">
        <f t="shared" si="27"/>
        <v>62796.810000000005</v>
      </c>
      <c r="J171" s="156">
        <v>20565.68</v>
      </c>
      <c r="K171" s="100">
        <v>35323.480000000003</v>
      </c>
      <c r="L171" s="100">
        <v>6907.65</v>
      </c>
      <c r="M171" s="157">
        <v>0</v>
      </c>
      <c r="N171" s="100">
        <f t="shared" ref="N171" si="29">I171/D171*100</f>
        <v>100.00000000000003</v>
      </c>
      <c r="O171" s="158"/>
      <c r="P171" s="159"/>
      <c r="Q171" s="158"/>
      <c r="T171" s="106"/>
    </row>
    <row r="172" spans="1:20" s="160" customFormat="1" ht="42" hidden="1" customHeight="1" outlineLevel="5" x14ac:dyDescent="0.25">
      <c r="A172" s="161" t="s">
        <v>95</v>
      </c>
      <c r="B172" s="155"/>
      <c r="C172" s="124" t="s">
        <v>274</v>
      </c>
      <c r="D172" s="126">
        <f t="shared" si="28"/>
        <v>62796.810000000005</v>
      </c>
      <c r="E172" s="156">
        <v>20565.68</v>
      </c>
      <c r="F172" s="100">
        <v>35323.480000000003</v>
      </c>
      <c r="G172" s="100">
        <v>6907.65</v>
      </c>
      <c r="H172" s="157">
        <v>0</v>
      </c>
      <c r="I172" s="126">
        <f t="shared" si="27"/>
        <v>62796.810000000005</v>
      </c>
      <c r="J172" s="156">
        <v>20565.68</v>
      </c>
      <c r="K172" s="100">
        <v>35323.480000000003</v>
      </c>
      <c r="L172" s="100">
        <v>6907.65</v>
      </c>
      <c r="M172" s="157">
        <v>0</v>
      </c>
      <c r="N172" s="100">
        <f>I172/D172*100</f>
        <v>100</v>
      </c>
      <c r="O172" s="158"/>
      <c r="P172" s="159"/>
      <c r="Q172" s="158"/>
      <c r="T172" s="106"/>
    </row>
    <row r="173" spans="1:20" s="160" customFormat="1" ht="42" hidden="1" customHeight="1" outlineLevel="5" x14ac:dyDescent="0.25">
      <c r="A173" s="154" t="s">
        <v>364</v>
      </c>
      <c r="B173" s="155"/>
      <c r="C173" s="124" t="s">
        <v>365</v>
      </c>
      <c r="D173" s="126">
        <f>E173+F173+G173+H173</f>
        <v>62796.810000000005</v>
      </c>
      <c r="E173" s="156">
        <v>20565.68</v>
      </c>
      <c r="F173" s="100">
        <v>35323.480000000003</v>
      </c>
      <c r="G173" s="100">
        <v>6907.65</v>
      </c>
      <c r="H173" s="157">
        <v>0</v>
      </c>
      <c r="I173" s="126">
        <f t="shared" si="27"/>
        <v>62796.810000000005</v>
      </c>
      <c r="J173" s="156">
        <v>20565.68</v>
      </c>
      <c r="K173" s="100">
        <v>35323.480000000003</v>
      </c>
      <c r="L173" s="100">
        <v>6907.65</v>
      </c>
      <c r="M173" s="157">
        <v>0</v>
      </c>
      <c r="N173" s="100">
        <f>I173/D173*100</f>
        <v>100</v>
      </c>
      <c r="O173" s="158"/>
      <c r="P173" s="159"/>
      <c r="Q173" s="158"/>
      <c r="T173" s="106"/>
    </row>
    <row r="174" spans="1:20" s="160" customFormat="1" ht="42" hidden="1" customHeight="1" outlineLevel="4" collapsed="1" x14ac:dyDescent="0.25">
      <c r="A174" s="161" t="s">
        <v>121</v>
      </c>
      <c r="B174" s="155"/>
      <c r="C174" s="124" t="s">
        <v>41</v>
      </c>
      <c r="D174" s="126">
        <f t="shared" si="28"/>
        <v>34630.67</v>
      </c>
      <c r="E174" s="156">
        <v>0</v>
      </c>
      <c r="F174" s="100">
        <v>30821.3</v>
      </c>
      <c r="G174" s="100">
        <v>3809.37</v>
      </c>
      <c r="H174" s="100">
        <v>0</v>
      </c>
      <c r="I174" s="126">
        <f t="shared" si="27"/>
        <v>15455.68</v>
      </c>
      <c r="J174" s="156">
        <v>0</v>
      </c>
      <c r="K174" s="100">
        <v>13755.56</v>
      </c>
      <c r="L174" s="100">
        <v>1700.12</v>
      </c>
      <c r="M174" s="157">
        <v>0</v>
      </c>
      <c r="N174" s="100">
        <f>I174/D174*100</f>
        <v>44.630034590725508</v>
      </c>
      <c r="O174" s="158"/>
      <c r="P174" s="159"/>
      <c r="Q174" s="158"/>
      <c r="T174" s="106"/>
    </row>
    <row r="175" spans="1:20" s="160" customFormat="1" ht="42" hidden="1" customHeight="1" outlineLevel="5" x14ac:dyDescent="0.25">
      <c r="A175" s="161" t="s">
        <v>127</v>
      </c>
      <c r="B175" s="155"/>
      <c r="C175" s="124" t="s">
        <v>366</v>
      </c>
      <c r="D175" s="126">
        <f t="shared" si="28"/>
        <v>34621.67</v>
      </c>
      <c r="E175" s="156">
        <v>0</v>
      </c>
      <c r="F175" s="100">
        <v>30812.3</v>
      </c>
      <c r="G175" s="100">
        <v>3809.37</v>
      </c>
      <c r="H175" s="100">
        <v>0</v>
      </c>
      <c r="I175" s="126">
        <f t="shared" si="27"/>
        <v>15455.68</v>
      </c>
      <c r="J175" s="156">
        <v>0</v>
      </c>
      <c r="K175" s="100">
        <v>13755.56</v>
      </c>
      <c r="L175" s="100">
        <v>1700.12</v>
      </c>
      <c r="M175" s="157">
        <v>0</v>
      </c>
      <c r="N175" s="100">
        <f>I175/D175*100</f>
        <v>44.641636293107759</v>
      </c>
      <c r="O175" s="158"/>
      <c r="P175" s="159"/>
      <c r="Q175" s="158"/>
      <c r="T175" s="106"/>
    </row>
    <row r="176" spans="1:20" s="160" customFormat="1" ht="42" hidden="1" customHeight="1" outlineLevel="4" collapsed="1" x14ac:dyDescent="0.25">
      <c r="A176" s="161" t="s">
        <v>132</v>
      </c>
      <c r="B176" s="155"/>
      <c r="C176" s="124" t="s">
        <v>42</v>
      </c>
      <c r="D176" s="126">
        <f t="shared" si="28"/>
        <v>33289.67</v>
      </c>
      <c r="E176" s="156">
        <v>840.51</v>
      </c>
      <c r="F176" s="100">
        <v>32449.16</v>
      </c>
      <c r="G176" s="100">
        <v>0</v>
      </c>
      <c r="H176" s="100">
        <v>0</v>
      </c>
      <c r="I176" s="126">
        <f t="shared" si="27"/>
        <v>19220</v>
      </c>
      <c r="J176" s="156">
        <v>840.52</v>
      </c>
      <c r="K176" s="100">
        <v>18379.48</v>
      </c>
      <c r="L176" s="100">
        <v>0</v>
      </c>
      <c r="M176" s="157">
        <v>0</v>
      </c>
      <c r="N176" s="100">
        <f t="shared" ref="N176:N361" si="30">I176/D176*100</f>
        <v>57.735627898984887</v>
      </c>
      <c r="O176" s="158"/>
      <c r="P176" s="159"/>
      <c r="Q176" s="158"/>
      <c r="T176" s="106"/>
    </row>
    <row r="177" spans="1:20" s="160" customFormat="1" ht="42" hidden="1" customHeight="1" outlineLevel="5" x14ac:dyDescent="0.25">
      <c r="A177" s="154" t="s">
        <v>133</v>
      </c>
      <c r="B177" s="155"/>
      <c r="C177" s="124" t="s">
        <v>367</v>
      </c>
      <c r="D177" s="126">
        <f t="shared" si="28"/>
        <v>33289.67</v>
      </c>
      <c r="E177" s="156">
        <v>840.51</v>
      </c>
      <c r="F177" s="100">
        <v>32449.16</v>
      </c>
      <c r="G177" s="100">
        <v>0</v>
      </c>
      <c r="H177" s="100">
        <v>0</v>
      </c>
      <c r="I177" s="126">
        <f t="shared" si="27"/>
        <v>19220</v>
      </c>
      <c r="J177" s="156">
        <v>840.52</v>
      </c>
      <c r="K177" s="100">
        <v>18379.48</v>
      </c>
      <c r="L177" s="100">
        <v>0</v>
      </c>
      <c r="M177" s="157">
        <v>0</v>
      </c>
      <c r="N177" s="100">
        <f t="shared" si="30"/>
        <v>57.735627898984887</v>
      </c>
      <c r="O177" s="158"/>
      <c r="P177" s="159"/>
      <c r="Q177" s="158"/>
      <c r="T177" s="106"/>
    </row>
    <row r="178" spans="1:20" s="160" customFormat="1" ht="42" hidden="1" customHeight="1" outlineLevel="4" collapsed="1" x14ac:dyDescent="0.25">
      <c r="A178" s="161" t="s">
        <v>211</v>
      </c>
      <c r="B178" s="155"/>
      <c r="C178" s="124" t="s">
        <v>37</v>
      </c>
      <c r="D178" s="126">
        <f t="shared" si="28"/>
        <v>4311.53</v>
      </c>
      <c r="E178" s="156">
        <v>2888.73</v>
      </c>
      <c r="F178" s="100">
        <v>1422.8</v>
      </c>
      <c r="G178" s="100">
        <v>0</v>
      </c>
      <c r="H178" s="100">
        <v>0</v>
      </c>
      <c r="I178" s="126">
        <f>J178+K178+L178</f>
        <v>3234.6</v>
      </c>
      <c r="J178" s="156">
        <v>2167.1799999999998</v>
      </c>
      <c r="K178" s="100">
        <v>1067.42</v>
      </c>
      <c r="L178" s="100">
        <v>0</v>
      </c>
      <c r="M178" s="157">
        <v>0</v>
      </c>
      <c r="N178" s="100">
        <f t="shared" si="30"/>
        <v>75.022091925604144</v>
      </c>
      <c r="O178" s="158"/>
      <c r="P178" s="159"/>
      <c r="Q178" s="158"/>
      <c r="T178" s="106"/>
    </row>
    <row r="179" spans="1:20" s="160" customFormat="1" ht="42" hidden="1" customHeight="1" outlineLevel="5" x14ac:dyDescent="0.25">
      <c r="A179" s="154" t="s">
        <v>363</v>
      </c>
      <c r="B179" s="155"/>
      <c r="C179" s="124" t="s">
        <v>368</v>
      </c>
      <c r="D179" s="126">
        <f t="shared" si="28"/>
        <v>4311.53</v>
      </c>
      <c r="E179" s="156">
        <v>2888.73</v>
      </c>
      <c r="F179" s="100">
        <v>1422.8</v>
      </c>
      <c r="G179" s="100">
        <v>0</v>
      </c>
      <c r="H179" s="100">
        <v>0</v>
      </c>
      <c r="I179" s="126">
        <f>J179+K179+L179+M179</f>
        <v>3234.6</v>
      </c>
      <c r="J179" s="156">
        <v>2167.1799999999998</v>
      </c>
      <c r="K179" s="100">
        <v>1067.42</v>
      </c>
      <c r="L179" s="100">
        <v>0</v>
      </c>
      <c r="M179" s="157">
        <v>0</v>
      </c>
      <c r="N179" s="100">
        <f>I179/D179*100</f>
        <v>75.022091925604144</v>
      </c>
      <c r="O179" s="158"/>
      <c r="P179" s="159"/>
      <c r="Q179" s="158"/>
      <c r="T179" s="106"/>
    </row>
    <row r="180" spans="1:20" s="160" customFormat="1" ht="42" hidden="1" customHeight="1" outlineLevel="4" collapsed="1" x14ac:dyDescent="0.25">
      <c r="A180" s="161" t="s">
        <v>150</v>
      </c>
      <c r="B180" s="155"/>
      <c r="C180" s="124" t="s">
        <v>38</v>
      </c>
      <c r="D180" s="126">
        <f t="shared" si="28"/>
        <v>686619.87</v>
      </c>
      <c r="E180" s="156">
        <v>0</v>
      </c>
      <c r="F180" s="100">
        <v>491623.49</v>
      </c>
      <c r="G180" s="100">
        <v>194996.38</v>
      </c>
      <c r="H180" s="100">
        <v>0</v>
      </c>
      <c r="I180" s="126">
        <f t="shared" ref="I180:I421" si="31">J180+K180+L180+M180</f>
        <v>548500.04</v>
      </c>
      <c r="J180" s="156">
        <v>0</v>
      </c>
      <c r="K180" s="100">
        <v>391889.68</v>
      </c>
      <c r="L180" s="100">
        <v>156610.35999999999</v>
      </c>
      <c r="M180" s="100">
        <v>0</v>
      </c>
      <c r="N180" s="162">
        <f t="shared" si="30"/>
        <v>79.88409074150448</v>
      </c>
      <c r="O180" s="158"/>
      <c r="P180" s="159"/>
      <c r="Q180" s="158"/>
      <c r="T180" s="106"/>
    </row>
    <row r="181" spans="1:20" s="160" customFormat="1" ht="42" hidden="1" customHeight="1" outlineLevel="5" x14ac:dyDescent="0.25">
      <c r="A181" s="154" t="s">
        <v>151</v>
      </c>
      <c r="B181" s="155"/>
      <c r="C181" s="124" t="s">
        <v>275</v>
      </c>
      <c r="D181" s="126">
        <f t="shared" si="28"/>
        <v>634619.75</v>
      </c>
      <c r="E181" s="156">
        <v>0</v>
      </c>
      <c r="F181" s="100">
        <v>470245.75</v>
      </c>
      <c r="G181" s="100">
        <v>164374</v>
      </c>
      <c r="H181" s="100">
        <v>0</v>
      </c>
      <c r="I181" s="126">
        <f>J181+K181+L181+M181</f>
        <v>500888.58999999997</v>
      </c>
      <c r="J181" s="156">
        <v>0</v>
      </c>
      <c r="K181" s="100">
        <v>374899.04</v>
      </c>
      <c r="L181" s="100">
        <v>125989.55</v>
      </c>
      <c r="M181" s="100">
        <v>0</v>
      </c>
      <c r="N181" s="162">
        <f>I181/D181*100</f>
        <v>78.927356105762541</v>
      </c>
      <c r="O181" s="158"/>
      <c r="P181" s="159"/>
      <c r="Q181" s="158"/>
      <c r="T181" s="106"/>
    </row>
    <row r="182" spans="1:20" s="160" customFormat="1" ht="42" hidden="1" customHeight="1" outlineLevel="5" x14ac:dyDescent="0.25">
      <c r="A182" s="161" t="s">
        <v>152</v>
      </c>
      <c r="B182" s="155"/>
      <c r="C182" s="124" t="s">
        <v>276</v>
      </c>
      <c r="D182" s="126">
        <f t="shared" si="28"/>
        <v>16107.1</v>
      </c>
      <c r="E182" s="156">
        <v>0</v>
      </c>
      <c r="F182" s="100">
        <v>16107.1</v>
      </c>
      <c r="G182" s="100">
        <v>0</v>
      </c>
      <c r="H182" s="100">
        <v>0</v>
      </c>
      <c r="I182" s="126">
        <f>J182+K182+L182+M182</f>
        <v>11720</v>
      </c>
      <c r="J182" s="156">
        <v>0</v>
      </c>
      <c r="K182" s="100">
        <v>11720</v>
      </c>
      <c r="L182" s="100">
        <v>0</v>
      </c>
      <c r="M182" s="100">
        <v>0</v>
      </c>
      <c r="N182" s="162">
        <f>I182/D182*100</f>
        <v>72.762943049959333</v>
      </c>
      <c r="O182" s="158"/>
      <c r="P182" s="159"/>
      <c r="Q182" s="158"/>
      <c r="T182" s="106"/>
    </row>
    <row r="183" spans="1:20" s="160" customFormat="1" ht="42" hidden="1" customHeight="1" outlineLevel="5" x14ac:dyDescent="0.25">
      <c r="A183" s="163"/>
      <c r="B183" s="155"/>
      <c r="C183" s="164" t="s">
        <v>370</v>
      </c>
      <c r="D183" s="164" t="s">
        <v>519</v>
      </c>
      <c r="E183" s="165" t="s">
        <v>520</v>
      </c>
      <c r="F183" s="164" t="s">
        <v>520</v>
      </c>
      <c r="G183" s="165" t="s">
        <v>519</v>
      </c>
      <c r="H183" s="164" t="s">
        <v>520</v>
      </c>
      <c r="I183" s="165" t="s">
        <v>519</v>
      </c>
      <c r="J183" s="164" t="s">
        <v>520</v>
      </c>
      <c r="K183" s="165" t="s">
        <v>520</v>
      </c>
      <c r="L183" s="164" t="s">
        <v>519</v>
      </c>
      <c r="M183" s="165" t="s">
        <v>520</v>
      </c>
      <c r="N183" s="166" t="s">
        <v>521</v>
      </c>
      <c r="O183" s="158"/>
      <c r="P183" s="159"/>
      <c r="Q183" s="158"/>
      <c r="T183" s="106"/>
    </row>
    <row r="184" spans="1:20" s="160" customFormat="1" ht="42" hidden="1" customHeight="1" outlineLevel="5" x14ac:dyDescent="0.25">
      <c r="A184" s="154" t="s">
        <v>369</v>
      </c>
      <c r="B184" s="155"/>
      <c r="C184" s="124" t="s">
        <v>371</v>
      </c>
      <c r="D184" s="126">
        <f>E184+F184+G184+H184</f>
        <v>1768.84</v>
      </c>
      <c r="E184" s="156">
        <v>0</v>
      </c>
      <c r="F184" s="100">
        <v>0</v>
      </c>
      <c r="G184" s="100">
        <v>1768.84</v>
      </c>
      <c r="H184" s="100">
        <v>0</v>
      </c>
      <c r="I184" s="126">
        <f>J184+K184+L184+M184</f>
        <v>1768.84</v>
      </c>
      <c r="J184" s="156">
        <v>0</v>
      </c>
      <c r="K184" s="100">
        <v>0</v>
      </c>
      <c r="L184" s="100">
        <v>1768.84</v>
      </c>
      <c r="M184" s="100">
        <v>0</v>
      </c>
      <c r="N184" s="162">
        <f>I184/D184*100</f>
        <v>100</v>
      </c>
      <c r="O184" s="158"/>
      <c r="P184" s="159"/>
      <c r="Q184" s="158"/>
      <c r="T184" s="106"/>
    </row>
    <row r="185" spans="1:20" s="160" customFormat="1" ht="42" hidden="1" customHeight="1" outlineLevel="5" x14ac:dyDescent="0.25">
      <c r="A185" s="154"/>
      <c r="B185" s="155"/>
      <c r="C185" s="124" t="s">
        <v>372</v>
      </c>
      <c r="D185" s="126">
        <f>E185+F185+G185+H185</f>
        <v>108.76</v>
      </c>
      <c r="E185" s="156">
        <v>0</v>
      </c>
      <c r="F185" s="100">
        <v>0</v>
      </c>
      <c r="G185" s="100">
        <v>108.76</v>
      </c>
      <c r="H185" s="100">
        <v>0</v>
      </c>
      <c r="I185" s="126">
        <f>J185+K185+L185+M185</f>
        <v>108.76</v>
      </c>
      <c r="J185" s="156">
        <v>0</v>
      </c>
      <c r="K185" s="100">
        <v>0</v>
      </c>
      <c r="L185" s="100">
        <v>108.76</v>
      </c>
      <c r="M185" s="100">
        <v>0</v>
      </c>
      <c r="N185" s="162">
        <f>I185/D185*100</f>
        <v>100</v>
      </c>
      <c r="O185" s="158"/>
      <c r="P185" s="159"/>
      <c r="Q185" s="158"/>
      <c r="T185" s="106"/>
    </row>
    <row r="186" spans="1:20" s="160" customFormat="1" ht="42" hidden="1" customHeight="1" outlineLevel="5" x14ac:dyDescent="0.25">
      <c r="A186" s="167"/>
      <c r="B186" s="155"/>
      <c r="C186" s="124" t="s">
        <v>373</v>
      </c>
      <c r="D186" s="126">
        <f>E186+F186+G186+H186</f>
        <v>394.84</v>
      </c>
      <c r="E186" s="156">
        <v>0</v>
      </c>
      <c r="F186" s="100">
        <v>0</v>
      </c>
      <c r="G186" s="100">
        <v>394.84</v>
      </c>
      <c r="H186" s="100">
        <v>0</v>
      </c>
      <c r="I186" s="126">
        <f>J186+K186+L186+M186</f>
        <v>394.84</v>
      </c>
      <c r="J186" s="156">
        <v>0</v>
      </c>
      <c r="K186" s="100">
        <v>0</v>
      </c>
      <c r="L186" s="100">
        <v>394.84</v>
      </c>
      <c r="M186" s="100">
        <v>0</v>
      </c>
      <c r="N186" s="162">
        <f>I186/D186*100</f>
        <v>100</v>
      </c>
      <c r="O186" s="158"/>
      <c r="P186" s="159"/>
      <c r="Q186" s="158"/>
      <c r="T186" s="106"/>
    </row>
    <row r="187" spans="1:20" s="160" customFormat="1" ht="42" hidden="1" customHeight="1" outlineLevel="5" x14ac:dyDescent="0.25">
      <c r="A187" s="163"/>
      <c r="B187" s="155"/>
      <c r="C187" s="164" t="s">
        <v>374</v>
      </c>
      <c r="D187" s="164" t="s">
        <v>523</v>
      </c>
      <c r="E187" s="164"/>
      <c r="F187" s="164" t="s">
        <v>524</v>
      </c>
      <c r="G187" s="164" t="s">
        <v>525</v>
      </c>
      <c r="H187" s="164" t="s">
        <v>520</v>
      </c>
      <c r="I187" s="164" t="s">
        <v>523</v>
      </c>
      <c r="J187" s="164" t="s">
        <v>520</v>
      </c>
      <c r="K187" s="164" t="s">
        <v>524</v>
      </c>
      <c r="L187" s="164" t="s">
        <v>526</v>
      </c>
      <c r="M187" s="164" t="s">
        <v>520</v>
      </c>
      <c r="N187" s="166" t="s">
        <v>521</v>
      </c>
      <c r="O187" s="158"/>
      <c r="P187" s="159"/>
      <c r="Q187" s="158"/>
      <c r="T187" s="106"/>
    </row>
    <row r="188" spans="1:20" s="160" customFormat="1" ht="42" hidden="1" customHeight="1" outlineLevel="5" x14ac:dyDescent="0.25">
      <c r="A188" s="154" t="s">
        <v>375</v>
      </c>
      <c r="B188" s="155"/>
      <c r="C188" s="124" t="s">
        <v>376</v>
      </c>
      <c r="D188" s="126">
        <f>E188+F188+G188+H188</f>
        <v>7739.73</v>
      </c>
      <c r="E188" s="156">
        <v>0</v>
      </c>
      <c r="F188" s="100">
        <v>1408.2</v>
      </c>
      <c r="G188" s="100">
        <v>6331.53</v>
      </c>
      <c r="H188" s="100">
        <v>0</v>
      </c>
      <c r="I188" s="126">
        <f>J188+K188+L188+M188</f>
        <v>7739.73</v>
      </c>
      <c r="J188" s="156">
        <v>0</v>
      </c>
      <c r="K188" s="100">
        <v>1408.2</v>
      </c>
      <c r="L188" s="100">
        <v>6331.53</v>
      </c>
      <c r="M188" s="100">
        <v>0</v>
      </c>
      <c r="N188" s="162">
        <f>I188/D188*100</f>
        <v>100</v>
      </c>
      <c r="O188" s="158"/>
      <c r="P188" s="159"/>
      <c r="Q188" s="158"/>
      <c r="T188" s="106"/>
    </row>
    <row r="189" spans="1:20" s="160" customFormat="1" ht="42" hidden="1" customHeight="1" outlineLevel="5" x14ac:dyDescent="0.25">
      <c r="A189" s="154"/>
      <c r="B189" s="155"/>
      <c r="C189" s="124" t="s">
        <v>522</v>
      </c>
      <c r="D189" s="126">
        <f>E189+F189+G189+H189</f>
        <v>500</v>
      </c>
      <c r="E189" s="156">
        <v>0</v>
      </c>
      <c r="F189" s="100">
        <v>0</v>
      </c>
      <c r="G189" s="100">
        <v>500</v>
      </c>
      <c r="H189" s="100">
        <v>0</v>
      </c>
      <c r="I189" s="126">
        <f>J189+K189+L189+M189</f>
        <v>500</v>
      </c>
      <c r="J189" s="156">
        <v>0</v>
      </c>
      <c r="K189" s="100">
        <v>0</v>
      </c>
      <c r="L189" s="100">
        <v>500</v>
      </c>
      <c r="M189" s="100">
        <v>0</v>
      </c>
      <c r="N189" s="162">
        <f>I189/D189*100</f>
        <v>100</v>
      </c>
      <c r="O189" s="158"/>
      <c r="P189" s="159"/>
      <c r="Q189" s="158"/>
      <c r="T189" s="106"/>
    </row>
    <row r="190" spans="1:20" s="160" customFormat="1" ht="42" hidden="1" customHeight="1" outlineLevel="5" x14ac:dyDescent="0.25">
      <c r="A190" s="154"/>
      <c r="B190" s="155"/>
      <c r="C190" s="124" t="s">
        <v>371</v>
      </c>
      <c r="D190" s="126">
        <f>E190+F190+G190+H190</f>
        <v>1192</v>
      </c>
      <c r="E190" s="156">
        <v>0</v>
      </c>
      <c r="F190" s="100">
        <v>0</v>
      </c>
      <c r="G190" s="100">
        <v>1192</v>
      </c>
      <c r="H190" s="100">
        <v>0</v>
      </c>
      <c r="I190" s="126">
        <f>J190+K190+L190+M190</f>
        <v>1192</v>
      </c>
      <c r="J190" s="156">
        <v>0</v>
      </c>
      <c r="K190" s="100">
        <v>0</v>
      </c>
      <c r="L190" s="100">
        <v>1192</v>
      </c>
      <c r="M190" s="100">
        <v>0</v>
      </c>
      <c r="N190" s="162">
        <f>I190/D190*100</f>
        <v>100</v>
      </c>
      <c r="O190" s="158"/>
      <c r="P190" s="159"/>
      <c r="Q190" s="158"/>
      <c r="T190" s="106"/>
    </row>
    <row r="191" spans="1:20" s="160" customFormat="1" ht="42" hidden="1" customHeight="1" outlineLevel="5" x14ac:dyDescent="0.25">
      <c r="A191" s="167"/>
      <c r="B191" s="155"/>
      <c r="C191" s="124" t="s">
        <v>372</v>
      </c>
      <c r="D191" s="126">
        <f>E191+F191+G191+H191</f>
        <v>193.18</v>
      </c>
      <c r="E191" s="156">
        <v>0</v>
      </c>
      <c r="F191" s="100">
        <v>0</v>
      </c>
      <c r="G191" s="100">
        <v>193.18</v>
      </c>
      <c r="H191" s="100">
        <v>0</v>
      </c>
      <c r="I191" s="126">
        <f>J191+K191+L191+M191</f>
        <v>193.18</v>
      </c>
      <c r="J191" s="156">
        <v>0</v>
      </c>
      <c r="K191" s="100">
        <v>0</v>
      </c>
      <c r="L191" s="100">
        <v>193.18</v>
      </c>
      <c r="M191" s="100">
        <v>0</v>
      </c>
      <c r="N191" s="162">
        <f>I191/D191*100</f>
        <v>100</v>
      </c>
      <c r="O191" s="158"/>
      <c r="P191" s="159"/>
      <c r="Q191" s="158"/>
      <c r="T191" s="106"/>
    </row>
    <row r="192" spans="1:20" s="160" customFormat="1" ht="42" hidden="1" customHeight="1" outlineLevel="5" x14ac:dyDescent="0.25">
      <c r="A192" s="163"/>
      <c r="B192" s="155"/>
      <c r="C192" s="204" t="s">
        <v>366</v>
      </c>
      <c r="D192" s="204"/>
      <c r="E192" s="204"/>
      <c r="F192" s="204"/>
      <c r="G192" s="204"/>
      <c r="H192" s="204"/>
      <c r="I192" s="204"/>
      <c r="J192" s="204"/>
      <c r="K192" s="204"/>
      <c r="L192" s="204"/>
      <c r="M192" s="204"/>
      <c r="N192" s="205"/>
      <c r="O192" s="158"/>
      <c r="P192" s="159"/>
      <c r="Q192" s="158"/>
      <c r="T192" s="106"/>
    </row>
    <row r="193" spans="1:20" s="160" customFormat="1" ht="42" hidden="1" customHeight="1" outlineLevel="5" x14ac:dyDescent="0.25">
      <c r="A193" s="154" t="s">
        <v>377</v>
      </c>
      <c r="B193" s="155"/>
      <c r="C193" s="124" t="s">
        <v>378</v>
      </c>
      <c r="D193" s="126">
        <f>E193++F193+G193+H193</f>
        <v>1277.8499999999999</v>
      </c>
      <c r="E193" s="156">
        <v>0</v>
      </c>
      <c r="F193" s="100">
        <v>0</v>
      </c>
      <c r="G193" s="100">
        <v>1277.8499999999999</v>
      </c>
      <c r="H193" s="100">
        <v>0</v>
      </c>
      <c r="I193" s="126">
        <f>J193+K193+L193+M193</f>
        <v>1277.8499999999999</v>
      </c>
      <c r="J193" s="156">
        <v>0</v>
      </c>
      <c r="K193" s="100">
        <v>0</v>
      </c>
      <c r="L193" s="100">
        <v>1277.8499999999999</v>
      </c>
      <c r="M193" s="100">
        <v>0</v>
      </c>
      <c r="N193" s="162">
        <f>I193/D193*100</f>
        <v>100</v>
      </c>
      <c r="O193" s="158"/>
      <c r="P193" s="159"/>
      <c r="Q193" s="158"/>
      <c r="T193" s="106"/>
    </row>
    <row r="194" spans="1:20" s="160" customFormat="1" ht="42" hidden="1" customHeight="1" outlineLevel="5" x14ac:dyDescent="0.25">
      <c r="A194" s="167"/>
      <c r="B194" s="155"/>
      <c r="C194" s="124" t="s">
        <v>372</v>
      </c>
      <c r="D194" s="126">
        <f>E194+F194+G194+H194</f>
        <v>33.99</v>
      </c>
      <c r="E194" s="156">
        <v>0</v>
      </c>
      <c r="F194" s="100">
        <v>0</v>
      </c>
      <c r="G194" s="100">
        <v>33.99</v>
      </c>
      <c r="H194" s="100">
        <v>0</v>
      </c>
      <c r="I194" s="126">
        <f>J194+K194+L194+M194</f>
        <v>33.99</v>
      </c>
      <c r="J194" s="156">
        <v>0</v>
      </c>
      <c r="K194" s="100">
        <v>0</v>
      </c>
      <c r="L194" s="100">
        <v>33.99</v>
      </c>
      <c r="M194" s="100">
        <v>0</v>
      </c>
      <c r="N194" s="162">
        <f>I194/D194*100</f>
        <v>100</v>
      </c>
      <c r="O194" s="158"/>
      <c r="P194" s="159"/>
      <c r="Q194" s="158"/>
      <c r="T194" s="106"/>
    </row>
    <row r="195" spans="1:20" s="160" customFormat="1" ht="42" hidden="1" customHeight="1" outlineLevel="5" x14ac:dyDescent="0.25">
      <c r="A195" s="163"/>
      <c r="B195" s="155"/>
      <c r="C195" s="204" t="s">
        <v>380</v>
      </c>
      <c r="D195" s="204"/>
      <c r="E195" s="204"/>
      <c r="F195" s="204"/>
      <c r="G195" s="204"/>
      <c r="H195" s="204"/>
      <c r="I195" s="204"/>
      <c r="J195" s="204"/>
      <c r="K195" s="204"/>
      <c r="L195" s="204"/>
      <c r="M195" s="204"/>
      <c r="N195" s="205"/>
      <c r="O195" s="158"/>
      <c r="P195" s="159"/>
      <c r="Q195" s="158"/>
      <c r="T195" s="106"/>
    </row>
    <row r="196" spans="1:20" s="160" customFormat="1" ht="42" hidden="1" customHeight="1" outlineLevel="5" x14ac:dyDescent="0.25">
      <c r="A196" s="154" t="s">
        <v>379</v>
      </c>
      <c r="B196" s="155"/>
      <c r="C196" s="124" t="s">
        <v>381</v>
      </c>
      <c r="D196" s="126">
        <f>E196+F196+G196+H196</f>
        <v>467.94</v>
      </c>
      <c r="E196" s="156">
        <v>0</v>
      </c>
      <c r="F196" s="100">
        <v>0</v>
      </c>
      <c r="G196" s="100">
        <v>467.94</v>
      </c>
      <c r="H196" s="100">
        <v>0</v>
      </c>
      <c r="I196" s="126">
        <f>J196+K196+L196+M196</f>
        <v>467.94</v>
      </c>
      <c r="J196" s="156">
        <v>0</v>
      </c>
      <c r="K196" s="100">
        <v>0</v>
      </c>
      <c r="L196" s="100">
        <v>467.94</v>
      </c>
      <c r="M196" s="100">
        <v>0</v>
      </c>
      <c r="N196" s="162">
        <f>I196/D196*100</f>
        <v>100</v>
      </c>
      <c r="O196" s="158"/>
      <c r="P196" s="159"/>
      <c r="Q196" s="158"/>
      <c r="T196" s="106"/>
    </row>
    <row r="197" spans="1:20" s="160" customFormat="1" ht="42" hidden="1" customHeight="1" outlineLevel="5" x14ac:dyDescent="0.25">
      <c r="A197" s="167"/>
      <c r="B197" s="155"/>
      <c r="C197" s="124" t="s">
        <v>372</v>
      </c>
      <c r="D197" s="126">
        <f>E197+F197+G197+H197</f>
        <v>6.3</v>
      </c>
      <c r="E197" s="156">
        <v>0</v>
      </c>
      <c r="F197" s="100">
        <v>0</v>
      </c>
      <c r="G197" s="100">
        <v>6.3</v>
      </c>
      <c r="H197" s="100">
        <v>0</v>
      </c>
      <c r="I197" s="126">
        <f>J197+K197+L197+M197</f>
        <v>6.3</v>
      </c>
      <c r="J197" s="156">
        <v>0</v>
      </c>
      <c r="K197" s="100">
        <v>0</v>
      </c>
      <c r="L197" s="100">
        <v>6.3</v>
      </c>
      <c r="M197" s="100">
        <v>0</v>
      </c>
      <c r="N197" s="162">
        <f>I197/D197*100</f>
        <v>100</v>
      </c>
      <c r="O197" s="158"/>
      <c r="P197" s="159"/>
      <c r="Q197" s="158"/>
      <c r="T197" s="106"/>
    </row>
    <row r="198" spans="1:20" s="160" customFormat="1" ht="42" hidden="1" customHeight="1" outlineLevel="5" x14ac:dyDescent="0.25">
      <c r="A198" s="163"/>
      <c r="B198" s="155"/>
      <c r="C198" s="204" t="s">
        <v>382</v>
      </c>
      <c r="D198" s="204"/>
      <c r="E198" s="204"/>
      <c r="F198" s="204"/>
      <c r="G198" s="204"/>
      <c r="H198" s="204"/>
      <c r="I198" s="204"/>
      <c r="J198" s="204"/>
      <c r="K198" s="204"/>
      <c r="L198" s="204"/>
      <c r="M198" s="204"/>
      <c r="N198" s="205"/>
      <c r="O198" s="158"/>
      <c r="P198" s="159"/>
      <c r="Q198" s="158"/>
      <c r="T198" s="106"/>
    </row>
    <row r="199" spans="1:20" s="160" customFormat="1" ht="42" hidden="1" customHeight="1" outlineLevel="5" x14ac:dyDescent="0.25">
      <c r="A199" s="154" t="s">
        <v>384</v>
      </c>
      <c r="B199" s="155"/>
      <c r="C199" s="124" t="s">
        <v>383</v>
      </c>
      <c r="D199" s="126">
        <f>E199+F199+G199+H199</f>
        <v>70</v>
      </c>
      <c r="E199" s="156">
        <v>0</v>
      </c>
      <c r="F199" s="100">
        <v>0</v>
      </c>
      <c r="G199" s="100">
        <v>70</v>
      </c>
      <c r="H199" s="100">
        <v>0</v>
      </c>
      <c r="I199" s="126">
        <f>J199+K199+L199+M199</f>
        <v>70</v>
      </c>
      <c r="J199" s="156">
        <v>0</v>
      </c>
      <c r="K199" s="100">
        <v>0</v>
      </c>
      <c r="L199" s="100">
        <v>70</v>
      </c>
      <c r="M199" s="100">
        <v>0</v>
      </c>
      <c r="N199" s="162">
        <f>I199/D199*100</f>
        <v>100</v>
      </c>
      <c r="O199" s="158"/>
      <c r="P199" s="159"/>
      <c r="Q199" s="158"/>
      <c r="T199" s="106"/>
    </row>
    <row r="200" spans="1:20" s="160" customFormat="1" ht="42" hidden="1" customHeight="1" outlineLevel="5" x14ac:dyDescent="0.25">
      <c r="A200" s="167"/>
      <c r="B200" s="155"/>
      <c r="C200" s="124" t="s">
        <v>372</v>
      </c>
      <c r="D200" s="126">
        <f>E200+F200+G200+H200</f>
        <v>130</v>
      </c>
      <c r="E200" s="156">
        <v>0</v>
      </c>
      <c r="F200" s="100">
        <v>0</v>
      </c>
      <c r="G200" s="100">
        <v>130</v>
      </c>
      <c r="H200" s="100">
        <v>0</v>
      </c>
      <c r="I200" s="126">
        <f>J200+K200+L200+M200</f>
        <v>130</v>
      </c>
      <c r="J200" s="156">
        <v>0</v>
      </c>
      <c r="K200" s="100">
        <v>0</v>
      </c>
      <c r="L200" s="100">
        <v>130</v>
      </c>
      <c r="M200" s="100">
        <v>0</v>
      </c>
      <c r="N200" s="162">
        <f>I200/D200*100</f>
        <v>100</v>
      </c>
      <c r="O200" s="158"/>
      <c r="P200" s="159"/>
      <c r="Q200" s="158"/>
      <c r="T200" s="106"/>
    </row>
    <row r="201" spans="1:20" s="160" customFormat="1" ht="42" hidden="1" customHeight="1" outlineLevel="5" x14ac:dyDescent="0.25">
      <c r="A201" s="163"/>
      <c r="B201" s="155"/>
      <c r="C201" s="124" t="s">
        <v>386</v>
      </c>
      <c r="D201" s="126"/>
      <c r="E201" s="156"/>
      <c r="F201" s="100"/>
      <c r="G201" s="100"/>
      <c r="H201" s="100"/>
      <c r="I201" s="126"/>
      <c r="J201" s="156"/>
      <c r="K201" s="100"/>
      <c r="L201" s="100"/>
      <c r="M201" s="100"/>
      <c r="N201" s="162"/>
      <c r="O201" s="158"/>
      <c r="P201" s="159"/>
      <c r="Q201" s="158"/>
      <c r="T201" s="106"/>
    </row>
    <row r="202" spans="1:20" s="160" customFormat="1" ht="42" hidden="1" customHeight="1" outlineLevel="5" x14ac:dyDescent="0.25">
      <c r="A202" s="167" t="s">
        <v>385</v>
      </c>
      <c r="B202" s="155"/>
      <c r="C202" s="124" t="s">
        <v>372</v>
      </c>
      <c r="D202" s="126">
        <f>E202+F202+G202+H202</f>
        <v>19.989999999999998</v>
      </c>
      <c r="E202" s="156">
        <v>0</v>
      </c>
      <c r="F202" s="100">
        <v>0</v>
      </c>
      <c r="G202" s="100">
        <v>19.989999999999998</v>
      </c>
      <c r="H202" s="100">
        <v>0</v>
      </c>
      <c r="I202" s="126">
        <f>J202+K202+L202+M202</f>
        <v>19.989999999999998</v>
      </c>
      <c r="J202" s="156">
        <v>0</v>
      </c>
      <c r="K202" s="100">
        <v>0</v>
      </c>
      <c r="L202" s="100">
        <v>19.989999999999998</v>
      </c>
      <c r="M202" s="100">
        <v>0</v>
      </c>
      <c r="N202" s="162">
        <f>I202/D202*100</f>
        <v>100</v>
      </c>
      <c r="O202" s="158"/>
      <c r="P202" s="159"/>
      <c r="Q202" s="158"/>
      <c r="T202" s="106"/>
    </row>
    <row r="203" spans="1:20" s="160" customFormat="1" ht="42" hidden="1" customHeight="1" outlineLevel="5" x14ac:dyDescent="0.25">
      <c r="A203" s="163"/>
      <c r="B203" s="155"/>
      <c r="C203" s="124" t="s">
        <v>388</v>
      </c>
      <c r="D203" s="126"/>
      <c r="E203" s="156"/>
      <c r="F203" s="100"/>
      <c r="G203" s="100"/>
      <c r="H203" s="100"/>
      <c r="I203" s="126"/>
      <c r="J203" s="156"/>
      <c r="K203" s="100"/>
      <c r="L203" s="100"/>
      <c r="M203" s="100"/>
      <c r="N203" s="162"/>
      <c r="O203" s="158"/>
      <c r="P203" s="159"/>
      <c r="Q203" s="158"/>
      <c r="T203" s="106"/>
    </row>
    <row r="204" spans="1:20" s="160" customFormat="1" ht="42" hidden="1" customHeight="1" outlineLevel="5" x14ac:dyDescent="0.25">
      <c r="A204" s="167" t="s">
        <v>387</v>
      </c>
      <c r="B204" s="155"/>
      <c r="C204" s="124" t="s">
        <v>372</v>
      </c>
      <c r="D204" s="126">
        <f>E204+F204+G204+H204</f>
        <v>51.7</v>
      </c>
      <c r="E204" s="156">
        <v>0</v>
      </c>
      <c r="F204" s="100">
        <v>0</v>
      </c>
      <c r="G204" s="100">
        <v>51.7</v>
      </c>
      <c r="H204" s="100">
        <v>0</v>
      </c>
      <c r="I204" s="126">
        <f>J204+K204+L204+M204</f>
        <v>51.7</v>
      </c>
      <c r="J204" s="156">
        <v>0</v>
      </c>
      <c r="K204" s="100">
        <v>0</v>
      </c>
      <c r="L204" s="100">
        <v>51.7</v>
      </c>
      <c r="M204" s="100">
        <v>0</v>
      </c>
      <c r="N204" s="162">
        <f>I204/D204*100</f>
        <v>100</v>
      </c>
      <c r="O204" s="158"/>
      <c r="P204" s="159"/>
      <c r="Q204" s="158"/>
      <c r="T204" s="106"/>
    </row>
    <row r="205" spans="1:20" s="160" customFormat="1" ht="42" hidden="1" customHeight="1" outlineLevel="5" x14ac:dyDescent="0.25">
      <c r="A205" s="163"/>
      <c r="B205" s="203" t="s">
        <v>390</v>
      </c>
      <c r="C205" s="204"/>
      <c r="D205" s="204"/>
      <c r="E205" s="204"/>
      <c r="F205" s="204"/>
      <c r="G205" s="204"/>
      <c r="H205" s="204"/>
      <c r="I205" s="204"/>
      <c r="J205" s="204"/>
      <c r="K205" s="204"/>
      <c r="L205" s="204"/>
      <c r="M205" s="204"/>
      <c r="N205" s="205"/>
      <c r="O205" s="158"/>
      <c r="P205" s="159"/>
      <c r="Q205" s="158"/>
      <c r="T205" s="106"/>
    </row>
    <row r="206" spans="1:20" s="160" customFormat="1" ht="42" hidden="1" customHeight="1" outlineLevel="5" x14ac:dyDescent="0.25">
      <c r="A206" s="154" t="s">
        <v>389</v>
      </c>
      <c r="B206" s="155"/>
      <c r="C206" s="124" t="s">
        <v>391</v>
      </c>
      <c r="D206" s="126">
        <f>E206+F206+G206+H206</f>
        <v>622.48</v>
      </c>
      <c r="E206" s="156">
        <v>0</v>
      </c>
      <c r="F206" s="100">
        <v>0</v>
      </c>
      <c r="G206" s="100">
        <v>622.48</v>
      </c>
      <c r="H206" s="100">
        <v>0</v>
      </c>
      <c r="I206" s="126">
        <f>J206+K206+L206+M206</f>
        <v>622.48</v>
      </c>
      <c r="J206" s="156">
        <v>0</v>
      </c>
      <c r="K206" s="100">
        <v>0</v>
      </c>
      <c r="L206" s="100">
        <v>622.48</v>
      </c>
      <c r="M206" s="100">
        <v>0</v>
      </c>
      <c r="N206" s="162">
        <f>I206/D206*100</f>
        <v>100</v>
      </c>
      <c r="O206" s="158"/>
      <c r="P206" s="159"/>
      <c r="Q206" s="158"/>
      <c r="T206" s="106"/>
    </row>
    <row r="207" spans="1:20" s="160" customFormat="1" ht="42" hidden="1" customHeight="1" outlineLevel="5" x14ac:dyDescent="0.25">
      <c r="A207" s="154"/>
      <c r="B207" s="155"/>
      <c r="C207" s="124" t="s">
        <v>392</v>
      </c>
      <c r="D207" s="126">
        <f>E207+F207+G207+H207</f>
        <v>40</v>
      </c>
      <c r="E207" s="156">
        <v>0</v>
      </c>
      <c r="F207" s="100">
        <v>0</v>
      </c>
      <c r="G207" s="100">
        <v>40</v>
      </c>
      <c r="H207" s="100">
        <v>0</v>
      </c>
      <c r="I207" s="126">
        <f>J207+K207+L207+M207</f>
        <v>40</v>
      </c>
      <c r="J207" s="156">
        <v>0</v>
      </c>
      <c r="K207" s="100">
        <v>0</v>
      </c>
      <c r="L207" s="100">
        <v>40</v>
      </c>
      <c r="M207" s="100">
        <v>0</v>
      </c>
      <c r="N207" s="162">
        <f>I207/D207*100</f>
        <v>100</v>
      </c>
      <c r="O207" s="158"/>
      <c r="P207" s="159"/>
      <c r="Q207" s="158"/>
      <c r="T207" s="106"/>
    </row>
    <row r="208" spans="1:20" s="160" customFormat="1" ht="42" hidden="1" customHeight="1" outlineLevel="5" x14ac:dyDescent="0.25">
      <c r="A208" s="154"/>
      <c r="B208" s="155"/>
      <c r="C208" s="124" t="s">
        <v>393</v>
      </c>
      <c r="D208" s="126">
        <f>E208+F208+G208+H208</f>
        <v>1525.98</v>
      </c>
      <c r="E208" s="156">
        <v>0</v>
      </c>
      <c r="F208" s="100">
        <v>0</v>
      </c>
      <c r="G208" s="100">
        <v>1525.98</v>
      </c>
      <c r="H208" s="100">
        <v>0</v>
      </c>
      <c r="I208" s="126">
        <f>J208+K208+L208+M208</f>
        <v>1525.98</v>
      </c>
      <c r="J208" s="156">
        <v>0</v>
      </c>
      <c r="K208" s="100">
        <v>0</v>
      </c>
      <c r="L208" s="100">
        <v>1525.98</v>
      </c>
      <c r="M208" s="100">
        <v>0</v>
      </c>
      <c r="N208" s="162">
        <f>I208/D208*100</f>
        <v>100</v>
      </c>
      <c r="O208" s="158"/>
      <c r="P208" s="159"/>
      <c r="Q208" s="158"/>
      <c r="T208" s="106"/>
    </row>
    <row r="209" spans="1:20" s="160" customFormat="1" ht="42" hidden="1" customHeight="1" outlineLevel="5" x14ac:dyDescent="0.25">
      <c r="A209" s="154"/>
      <c r="B209" s="155"/>
      <c r="C209" s="124" t="s">
        <v>394</v>
      </c>
      <c r="D209" s="126">
        <f>E209+F209+G209+H209</f>
        <v>145.24</v>
      </c>
      <c r="E209" s="156">
        <v>0</v>
      </c>
      <c r="F209" s="100">
        <v>0</v>
      </c>
      <c r="G209" s="100">
        <v>145.24</v>
      </c>
      <c r="H209" s="100">
        <v>0</v>
      </c>
      <c r="I209" s="126">
        <f>J209+K209+L209+M209</f>
        <v>145.24</v>
      </c>
      <c r="J209" s="156">
        <v>0</v>
      </c>
      <c r="K209" s="100">
        <v>0</v>
      </c>
      <c r="L209" s="100">
        <v>145.24</v>
      </c>
      <c r="M209" s="100">
        <v>0</v>
      </c>
      <c r="N209" s="162">
        <f>I209/D209*100</f>
        <v>100</v>
      </c>
      <c r="O209" s="158"/>
      <c r="P209" s="159"/>
      <c r="Q209" s="158"/>
      <c r="T209" s="106"/>
    </row>
    <row r="210" spans="1:20" s="160" customFormat="1" ht="42" hidden="1" customHeight="1" outlineLevel="5" x14ac:dyDescent="0.25">
      <c r="A210" s="167"/>
      <c r="B210" s="155"/>
      <c r="C210" s="124" t="s">
        <v>372</v>
      </c>
      <c r="D210" s="126">
        <f>E210+F210+G210+H210</f>
        <v>221.19</v>
      </c>
      <c r="E210" s="156">
        <v>0</v>
      </c>
      <c r="F210" s="100">
        <v>0</v>
      </c>
      <c r="G210" s="100">
        <v>221.19</v>
      </c>
      <c r="H210" s="100">
        <v>0</v>
      </c>
      <c r="I210" s="126">
        <f>J210+K210+L210+M210</f>
        <v>221.19</v>
      </c>
      <c r="J210" s="156">
        <v>0</v>
      </c>
      <c r="K210" s="100">
        <v>0</v>
      </c>
      <c r="L210" s="100">
        <v>221.19</v>
      </c>
      <c r="M210" s="100">
        <v>0</v>
      </c>
      <c r="N210" s="162">
        <f>I210/D210*100</f>
        <v>100</v>
      </c>
      <c r="O210" s="158"/>
      <c r="P210" s="159"/>
      <c r="Q210" s="158"/>
      <c r="T210" s="106"/>
    </row>
    <row r="211" spans="1:20" s="160" customFormat="1" ht="42" hidden="1" customHeight="1" outlineLevel="5" x14ac:dyDescent="0.25">
      <c r="A211" s="163"/>
      <c r="B211" s="203" t="s">
        <v>395</v>
      </c>
      <c r="C211" s="204"/>
      <c r="D211" s="204"/>
      <c r="E211" s="204"/>
      <c r="F211" s="204"/>
      <c r="G211" s="204"/>
      <c r="H211" s="204"/>
      <c r="I211" s="204"/>
      <c r="J211" s="204"/>
      <c r="K211" s="204"/>
      <c r="L211" s="204"/>
      <c r="M211" s="204"/>
      <c r="N211" s="205"/>
      <c r="O211" s="158"/>
      <c r="P211" s="159"/>
      <c r="Q211" s="158"/>
      <c r="T211" s="106"/>
    </row>
    <row r="212" spans="1:20" s="160" customFormat="1" ht="42" hidden="1" customHeight="1" outlineLevel="5" x14ac:dyDescent="0.25">
      <c r="A212" s="154" t="s">
        <v>396</v>
      </c>
      <c r="B212" s="155"/>
      <c r="C212" s="124" t="s">
        <v>397</v>
      </c>
      <c r="D212" s="126">
        <f>E212+F212+G212+H212</f>
        <v>811.85</v>
      </c>
      <c r="E212" s="156">
        <v>0</v>
      </c>
      <c r="F212" s="100">
        <v>0</v>
      </c>
      <c r="G212" s="100">
        <v>811.85</v>
      </c>
      <c r="H212" s="100">
        <v>0</v>
      </c>
      <c r="I212" s="126">
        <f>J212+K212+L212+M212</f>
        <v>811.85</v>
      </c>
      <c r="J212" s="156">
        <v>0</v>
      </c>
      <c r="K212" s="100">
        <v>0</v>
      </c>
      <c r="L212" s="100">
        <v>811.85</v>
      </c>
      <c r="M212" s="100">
        <v>0</v>
      </c>
      <c r="N212" s="162">
        <f>I212/D212*100</f>
        <v>100</v>
      </c>
      <c r="O212" s="158"/>
      <c r="P212" s="159"/>
      <c r="Q212" s="158"/>
      <c r="T212" s="106"/>
    </row>
    <row r="213" spans="1:20" s="160" customFormat="1" ht="42" hidden="1" customHeight="1" outlineLevel="5" x14ac:dyDescent="0.25">
      <c r="A213" s="154"/>
      <c r="B213" s="155"/>
      <c r="C213" s="124" t="s">
        <v>392</v>
      </c>
      <c r="D213" s="126">
        <f>E213+F213+G213+H213</f>
        <v>80</v>
      </c>
      <c r="E213" s="156">
        <v>0</v>
      </c>
      <c r="F213" s="100">
        <v>0</v>
      </c>
      <c r="G213" s="100">
        <v>80</v>
      </c>
      <c r="H213" s="100">
        <v>0</v>
      </c>
      <c r="I213" s="126">
        <f>J213+K213+L213+M213</f>
        <v>80</v>
      </c>
      <c r="J213" s="156">
        <v>0</v>
      </c>
      <c r="K213" s="100">
        <v>0</v>
      </c>
      <c r="L213" s="100">
        <v>80</v>
      </c>
      <c r="M213" s="100">
        <v>0</v>
      </c>
      <c r="N213" s="162">
        <f>I213/D213*100</f>
        <v>100</v>
      </c>
      <c r="O213" s="158"/>
      <c r="P213" s="159"/>
      <c r="Q213" s="158"/>
      <c r="T213" s="106"/>
    </row>
    <row r="214" spans="1:20" s="160" customFormat="1" ht="42" hidden="1" customHeight="1" outlineLevel="5" x14ac:dyDescent="0.25">
      <c r="A214" s="154"/>
      <c r="B214" s="155"/>
      <c r="C214" s="124" t="s">
        <v>398</v>
      </c>
      <c r="D214" s="126">
        <f>E214+F214+G214+H214</f>
        <v>1990</v>
      </c>
      <c r="E214" s="156">
        <v>0</v>
      </c>
      <c r="F214" s="100">
        <v>0</v>
      </c>
      <c r="G214" s="100">
        <v>1990</v>
      </c>
      <c r="H214" s="100">
        <v>0</v>
      </c>
      <c r="I214" s="126">
        <f>J214+K214+L214+M214</f>
        <v>1990</v>
      </c>
      <c r="J214" s="156">
        <v>0</v>
      </c>
      <c r="K214" s="100">
        <v>0</v>
      </c>
      <c r="L214" s="100">
        <v>1990</v>
      </c>
      <c r="M214" s="100">
        <v>0</v>
      </c>
      <c r="N214" s="162">
        <f>I214/D214*100</f>
        <v>100</v>
      </c>
      <c r="O214" s="158"/>
      <c r="P214" s="159"/>
      <c r="Q214" s="158"/>
      <c r="T214" s="106"/>
    </row>
    <row r="215" spans="1:20" s="160" customFormat="1" ht="42" hidden="1" customHeight="1" outlineLevel="5" x14ac:dyDescent="0.25">
      <c r="A215" s="154"/>
      <c r="B215" s="155"/>
      <c r="C215" s="124" t="s">
        <v>399</v>
      </c>
      <c r="D215" s="126">
        <f>E215+F215+G215+H215</f>
        <v>341.62</v>
      </c>
      <c r="E215" s="156">
        <v>0</v>
      </c>
      <c r="F215" s="100">
        <v>0</v>
      </c>
      <c r="G215" s="100">
        <v>341.62</v>
      </c>
      <c r="H215" s="100">
        <v>0</v>
      </c>
      <c r="I215" s="126">
        <f>J215+K215+L215+M215</f>
        <v>341.62</v>
      </c>
      <c r="J215" s="156">
        <v>0</v>
      </c>
      <c r="K215" s="100">
        <v>0</v>
      </c>
      <c r="L215" s="100">
        <v>341.62</v>
      </c>
      <c r="M215" s="100">
        <v>0</v>
      </c>
      <c r="N215" s="162">
        <f>I215/D215*100</f>
        <v>100</v>
      </c>
      <c r="O215" s="158"/>
      <c r="P215" s="159"/>
      <c r="Q215" s="158"/>
      <c r="T215" s="106"/>
    </row>
    <row r="216" spans="1:20" s="160" customFormat="1" ht="42" hidden="1" customHeight="1" outlineLevel="5" x14ac:dyDescent="0.25">
      <c r="A216" s="167"/>
      <c r="B216" s="155"/>
      <c r="C216" s="124" t="s">
        <v>372</v>
      </c>
      <c r="D216" s="126">
        <f>E216+F216+G216+H216</f>
        <v>308.36</v>
      </c>
      <c r="E216" s="156">
        <v>0</v>
      </c>
      <c r="F216" s="100">
        <v>0</v>
      </c>
      <c r="G216" s="100">
        <v>308.36</v>
      </c>
      <c r="H216" s="100">
        <v>0</v>
      </c>
      <c r="I216" s="126">
        <f>J216+K216+L216+M216</f>
        <v>308.36</v>
      </c>
      <c r="J216" s="156">
        <v>0</v>
      </c>
      <c r="K216" s="100">
        <v>0</v>
      </c>
      <c r="L216" s="100">
        <v>308.36</v>
      </c>
      <c r="M216" s="100">
        <v>0</v>
      </c>
      <c r="N216" s="162">
        <f>I216/D216*100</f>
        <v>100</v>
      </c>
      <c r="O216" s="158"/>
      <c r="P216" s="159"/>
      <c r="Q216" s="158"/>
      <c r="T216" s="106"/>
    </row>
    <row r="217" spans="1:20" s="160" customFormat="1" ht="42" hidden="1" customHeight="1" outlineLevel="5" x14ac:dyDescent="0.25">
      <c r="A217" s="163"/>
      <c r="B217" s="203" t="s">
        <v>401</v>
      </c>
      <c r="C217" s="204"/>
      <c r="D217" s="204"/>
      <c r="E217" s="204"/>
      <c r="F217" s="204"/>
      <c r="G217" s="204"/>
      <c r="H217" s="204"/>
      <c r="I217" s="204"/>
      <c r="J217" s="204"/>
      <c r="K217" s="204"/>
      <c r="L217" s="204"/>
      <c r="M217" s="204"/>
      <c r="N217" s="205"/>
      <c r="O217" s="158"/>
      <c r="P217" s="159"/>
      <c r="Q217" s="158"/>
      <c r="T217" s="106"/>
    </row>
    <row r="218" spans="1:20" s="160" customFormat="1" ht="42" hidden="1" customHeight="1" outlineLevel="5" x14ac:dyDescent="0.25">
      <c r="A218" s="154" t="s">
        <v>400</v>
      </c>
      <c r="B218" s="155"/>
      <c r="C218" s="124" t="s">
        <v>392</v>
      </c>
      <c r="D218" s="126">
        <f>E218+F218+G218+H218</f>
        <v>40</v>
      </c>
      <c r="E218" s="156">
        <v>0</v>
      </c>
      <c r="F218" s="100">
        <v>0</v>
      </c>
      <c r="G218" s="100">
        <v>40</v>
      </c>
      <c r="H218" s="100">
        <v>0</v>
      </c>
      <c r="I218" s="126">
        <f>J218+K218+L218+M218</f>
        <v>40</v>
      </c>
      <c r="J218" s="156">
        <v>0</v>
      </c>
      <c r="K218" s="100">
        <v>0</v>
      </c>
      <c r="L218" s="100">
        <v>40</v>
      </c>
      <c r="M218" s="100">
        <v>0</v>
      </c>
      <c r="N218" s="162">
        <f>I218/D218*100</f>
        <v>100</v>
      </c>
      <c r="O218" s="158"/>
      <c r="P218" s="159"/>
      <c r="Q218" s="158"/>
      <c r="T218" s="106"/>
    </row>
    <row r="219" spans="1:20" s="160" customFormat="1" ht="42" hidden="1" customHeight="1" outlineLevel="5" x14ac:dyDescent="0.25">
      <c r="A219" s="167"/>
      <c r="B219" s="155"/>
      <c r="C219" s="124" t="s">
        <v>372</v>
      </c>
      <c r="D219" s="126">
        <f>E219+F219+G219+H219</f>
        <v>85.71</v>
      </c>
      <c r="E219" s="156">
        <v>0</v>
      </c>
      <c r="F219" s="100">
        <v>0</v>
      </c>
      <c r="G219" s="100">
        <v>85.71</v>
      </c>
      <c r="H219" s="100">
        <v>0</v>
      </c>
      <c r="I219" s="126">
        <f>J219+K219+L219+M219</f>
        <v>85.71</v>
      </c>
      <c r="J219" s="156">
        <v>0</v>
      </c>
      <c r="K219" s="100">
        <v>0</v>
      </c>
      <c r="L219" s="100">
        <v>85.71</v>
      </c>
      <c r="M219" s="100">
        <v>0</v>
      </c>
      <c r="N219" s="162">
        <f>I219/D219*100</f>
        <v>100</v>
      </c>
      <c r="O219" s="158"/>
      <c r="P219" s="159"/>
      <c r="Q219" s="158"/>
      <c r="T219" s="106"/>
    </row>
    <row r="220" spans="1:20" s="160" customFormat="1" ht="42" hidden="1" customHeight="1" outlineLevel="5" x14ac:dyDescent="0.25">
      <c r="A220" s="163"/>
      <c r="B220" s="203" t="s">
        <v>403</v>
      </c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5"/>
      <c r="O220" s="158"/>
      <c r="P220" s="159"/>
      <c r="Q220" s="158"/>
      <c r="T220" s="106"/>
    </row>
    <row r="221" spans="1:20" s="160" customFormat="1" ht="42" hidden="1" customHeight="1" outlineLevel="5" x14ac:dyDescent="0.25">
      <c r="A221" s="154" t="s">
        <v>402</v>
      </c>
      <c r="B221" s="155"/>
      <c r="C221" s="124" t="s">
        <v>398</v>
      </c>
      <c r="D221" s="126">
        <f>E221+F221+G221+H221</f>
        <v>580.73</v>
      </c>
      <c r="E221" s="156">
        <v>0</v>
      </c>
      <c r="F221" s="100">
        <v>0</v>
      </c>
      <c r="G221" s="100">
        <v>580.73</v>
      </c>
      <c r="H221" s="100">
        <v>0</v>
      </c>
      <c r="I221" s="126">
        <f>J221+K221+L221+M221</f>
        <v>580.73</v>
      </c>
      <c r="J221" s="156">
        <v>0</v>
      </c>
      <c r="K221" s="100">
        <v>0</v>
      </c>
      <c r="L221" s="100">
        <v>580.73</v>
      </c>
      <c r="M221" s="100">
        <v>0</v>
      </c>
      <c r="N221" s="162">
        <f>I221/D221*100</f>
        <v>100</v>
      </c>
      <c r="O221" s="158"/>
      <c r="P221" s="159"/>
      <c r="Q221" s="158"/>
      <c r="T221" s="106"/>
    </row>
    <row r="222" spans="1:20" s="160" customFormat="1" ht="42" hidden="1" customHeight="1" outlineLevel="5" x14ac:dyDescent="0.25">
      <c r="A222" s="154"/>
      <c r="B222" s="155"/>
      <c r="C222" s="124" t="s">
        <v>404</v>
      </c>
      <c r="D222" s="126">
        <f>E222+F222+G222+H222</f>
        <v>1158.6199999999999</v>
      </c>
      <c r="E222" s="156">
        <v>0</v>
      </c>
      <c r="F222" s="100">
        <v>0</v>
      </c>
      <c r="G222" s="100">
        <v>1158.6199999999999</v>
      </c>
      <c r="H222" s="100">
        <v>0</v>
      </c>
      <c r="I222" s="126">
        <f>J222+K222+L222+M222</f>
        <v>1158.6199999999999</v>
      </c>
      <c r="J222" s="156">
        <v>0</v>
      </c>
      <c r="K222" s="100">
        <v>0</v>
      </c>
      <c r="L222" s="100">
        <v>1158.6199999999999</v>
      </c>
      <c r="M222" s="100">
        <v>0</v>
      </c>
      <c r="N222" s="162">
        <f>I222/D222*100</f>
        <v>100</v>
      </c>
      <c r="O222" s="158"/>
      <c r="P222" s="159"/>
      <c r="Q222" s="158"/>
      <c r="T222" s="106"/>
    </row>
    <row r="223" spans="1:20" s="160" customFormat="1" ht="42" hidden="1" customHeight="1" outlineLevel="5" x14ac:dyDescent="0.25">
      <c r="A223" s="154"/>
      <c r="B223" s="155"/>
      <c r="C223" s="124" t="s">
        <v>399</v>
      </c>
      <c r="D223" s="126">
        <f>E223+F223+G223+H223</f>
        <v>320.3</v>
      </c>
      <c r="E223" s="156">
        <v>0</v>
      </c>
      <c r="F223" s="100">
        <v>0</v>
      </c>
      <c r="G223" s="100">
        <v>320.3</v>
      </c>
      <c r="H223" s="100">
        <v>0</v>
      </c>
      <c r="I223" s="126">
        <f>J223+K223+L223+M223</f>
        <v>320.3</v>
      </c>
      <c r="J223" s="156">
        <v>0</v>
      </c>
      <c r="K223" s="100">
        <v>0</v>
      </c>
      <c r="L223" s="100">
        <v>320.3</v>
      </c>
      <c r="M223" s="100">
        <v>0</v>
      </c>
      <c r="N223" s="162">
        <f>I223/D223*100</f>
        <v>100</v>
      </c>
      <c r="O223" s="158"/>
      <c r="P223" s="159"/>
      <c r="Q223" s="158"/>
      <c r="T223" s="106"/>
    </row>
    <row r="224" spans="1:20" s="160" customFormat="1" ht="42" hidden="1" customHeight="1" outlineLevel="5" x14ac:dyDescent="0.25">
      <c r="A224" s="167"/>
      <c r="B224" s="155"/>
      <c r="C224" s="124" t="s">
        <v>372</v>
      </c>
      <c r="D224" s="126">
        <f>E224+F224+G224+H224</f>
        <v>19.989999999999998</v>
      </c>
      <c r="E224" s="156">
        <v>0</v>
      </c>
      <c r="F224" s="100">
        <v>0</v>
      </c>
      <c r="G224" s="100">
        <v>19.989999999999998</v>
      </c>
      <c r="H224" s="100">
        <v>0</v>
      </c>
      <c r="I224" s="126">
        <f>J224+K224+L224+M224</f>
        <v>19.989999999999998</v>
      </c>
      <c r="J224" s="156">
        <v>0</v>
      </c>
      <c r="K224" s="100">
        <v>0</v>
      </c>
      <c r="L224" s="100">
        <v>19.989999999999998</v>
      </c>
      <c r="M224" s="100">
        <v>0</v>
      </c>
      <c r="N224" s="162">
        <f>I224/D224*100</f>
        <v>100</v>
      </c>
      <c r="O224" s="158"/>
      <c r="P224" s="159"/>
      <c r="Q224" s="158"/>
      <c r="T224" s="106"/>
    </row>
    <row r="225" spans="1:20" s="160" customFormat="1" ht="42" hidden="1" customHeight="1" outlineLevel="5" x14ac:dyDescent="0.25">
      <c r="A225" s="163"/>
      <c r="B225" s="203" t="s">
        <v>405</v>
      </c>
      <c r="C225" s="204"/>
      <c r="D225" s="204"/>
      <c r="E225" s="204"/>
      <c r="F225" s="204"/>
      <c r="G225" s="204"/>
      <c r="H225" s="204"/>
      <c r="I225" s="204"/>
      <c r="J225" s="204"/>
      <c r="K225" s="204"/>
      <c r="L225" s="204"/>
      <c r="M225" s="204"/>
      <c r="N225" s="205"/>
      <c r="O225" s="158"/>
      <c r="P225" s="159"/>
      <c r="Q225" s="158"/>
      <c r="T225" s="106"/>
    </row>
    <row r="226" spans="1:20" s="160" customFormat="1" ht="42" hidden="1" customHeight="1" outlineLevel="5" x14ac:dyDescent="0.25">
      <c r="A226" s="154" t="s">
        <v>406</v>
      </c>
      <c r="B226" s="155"/>
      <c r="C226" s="124" t="s">
        <v>407</v>
      </c>
      <c r="D226" s="126">
        <f>E226+F226+G226+H226</f>
        <v>153.5</v>
      </c>
      <c r="E226" s="156">
        <v>0</v>
      </c>
      <c r="F226" s="100">
        <v>0</v>
      </c>
      <c r="G226" s="100">
        <v>153.5</v>
      </c>
      <c r="H226" s="100">
        <v>0</v>
      </c>
      <c r="I226" s="126">
        <f>J226+K226+L226+M226</f>
        <v>153.5</v>
      </c>
      <c r="J226" s="156">
        <v>0</v>
      </c>
      <c r="K226" s="100">
        <v>0</v>
      </c>
      <c r="L226" s="100">
        <v>153.5</v>
      </c>
      <c r="M226" s="100">
        <v>0</v>
      </c>
      <c r="N226" s="162">
        <f>I226/D226*100</f>
        <v>100</v>
      </c>
      <c r="O226" s="158"/>
      <c r="P226" s="159"/>
      <c r="Q226" s="158"/>
      <c r="T226" s="106"/>
    </row>
    <row r="227" spans="1:20" s="160" customFormat="1" ht="42" hidden="1" customHeight="1" outlineLevel="5" x14ac:dyDescent="0.25">
      <c r="A227" s="154"/>
      <c r="B227" s="155"/>
      <c r="C227" s="124" t="s">
        <v>408</v>
      </c>
      <c r="D227" s="126">
        <f>F227+G227+H227</f>
        <v>248</v>
      </c>
      <c r="E227" s="156">
        <v>0</v>
      </c>
      <c r="F227" s="100">
        <v>0</v>
      </c>
      <c r="G227" s="100">
        <v>248</v>
      </c>
      <c r="H227" s="100">
        <v>0</v>
      </c>
      <c r="I227" s="126">
        <f>J227+K227+L227+M227</f>
        <v>248</v>
      </c>
      <c r="J227" s="156">
        <v>0</v>
      </c>
      <c r="K227" s="100">
        <v>0</v>
      </c>
      <c r="L227" s="100">
        <v>248</v>
      </c>
      <c r="M227" s="100">
        <v>0</v>
      </c>
      <c r="N227" s="162">
        <f>I227/D227*100</f>
        <v>100</v>
      </c>
      <c r="O227" s="158"/>
      <c r="P227" s="159"/>
      <c r="Q227" s="158"/>
      <c r="T227" s="106"/>
    </row>
    <row r="228" spans="1:20" s="160" customFormat="1" ht="42" hidden="1" customHeight="1" outlineLevel="5" x14ac:dyDescent="0.25">
      <c r="A228" s="167"/>
      <c r="B228" s="155"/>
      <c r="C228" s="124" t="s">
        <v>372</v>
      </c>
      <c r="D228" s="126">
        <f>E228+F228+G228+H228</f>
        <v>15.82</v>
      </c>
      <c r="E228" s="156">
        <v>0</v>
      </c>
      <c r="F228" s="100">
        <v>0</v>
      </c>
      <c r="G228" s="100">
        <v>15.82</v>
      </c>
      <c r="H228" s="100">
        <v>0</v>
      </c>
      <c r="I228" s="126">
        <f>J228+K228+L228+M228</f>
        <v>15.82</v>
      </c>
      <c r="J228" s="156">
        <v>0</v>
      </c>
      <c r="K228" s="100">
        <v>0</v>
      </c>
      <c r="L228" s="100">
        <v>15.82</v>
      </c>
      <c r="M228" s="100">
        <v>0</v>
      </c>
      <c r="N228" s="162">
        <f>I228/D228*100</f>
        <v>100</v>
      </c>
      <c r="O228" s="158"/>
      <c r="P228" s="159"/>
      <c r="Q228" s="158"/>
      <c r="T228" s="106"/>
    </row>
    <row r="229" spans="1:20" s="160" customFormat="1" ht="42" hidden="1" customHeight="1" outlineLevel="5" x14ac:dyDescent="0.25">
      <c r="A229" s="163"/>
      <c r="B229" s="203" t="s">
        <v>410</v>
      </c>
      <c r="C229" s="204"/>
      <c r="D229" s="204"/>
      <c r="E229" s="204"/>
      <c r="F229" s="204"/>
      <c r="G229" s="204"/>
      <c r="H229" s="204"/>
      <c r="I229" s="204"/>
      <c r="J229" s="204"/>
      <c r="K229" s="204"/>
      <c r="L229" s="204"/>
      <c r="M229" s="204"/>
      <c r="N229" s="205"/>
      <c r="O229" s="158"/>
      <c r="P229" s="159"/>
      <c r="Q229" s="158"/>
      <c r="T229" s="106"/>
    </row>
    <row r="230" spans="1:20" s="160" customFormat="1" ht="42" hidden="1" customHeight="1" outlineLevel="5" x14ac:dyDescent="0.25">
      <c r="A230" s="154" t="s">
        <v>409</v>
      </c>
      <c r="B230" s="155"/>
      <c r="C230" s="124" t="s">
        <v>404</v>
      </c>
      <c r="D230" s="126">
        <f t="shared" ref="D230:D235" si="32">E230+F230+G230+H230</f>
        <v>1290.5</v>
      </c>
      <c r="E230" s="156">
        <v>0</v>
      </c>
      <c r="F230" s="100">
        <v>0</v>
      </c>
      <c r="G230" s="100">
        <v>1290.5</v>
      </c>
      <c r="H230" s="100">
        <v>0</v>
      </c>
      <c r="I230" s="126">
        <f>J230+K230+M230</f>
        <v>0</v>
      </c>
      <c r="J230" s="156">
        <v>0</v>
      </c>
      <c r="K230" s="100">
        <v>0</v>
      </c>
      <c r="L230" s="100">
        <v>1290.5</v>
      </c>
      <c r="M230" s="100">
        <v>0</v>
      </c>
      <c r="N230" s="162">
        <f t="shared" ref="N230:N235" si="33">I230/D230*100</f>
        <v>0</v>
      </c>
      <c r="O230" s="158"/>
      <c r="P230" s="159"/>
      <c r="Q230" s="158"/>
      <c r="T230" s="106"/>
    </row>
    <row r="231" spans="1:20" s="160" customFormat="1" ht="42" hidden="1" customHeight="1" outlineLevel="5" x14ac:dyDescent="0.25">
      <c r="A231" s="154"/>
      <c r="B231" s="155"/>
      <c r="C231" s="124" t="s">
        <v>411</v>
      </c>
      <c r="D231" s="126">
        <f t="shared" si="32"/>
        <v>123.12</v>
      </c>
      <c r="E231" s="156">
        <v>0</v>
      </c>
      <c r="F231" s="100">
        <v>0</v>
      </c>
      <c r="G231" s="100">
        <v>123.12</v>
      </c>
      <c r="H231" s="100">
        <v>0</v>
      </c>
      <c r="I231" s="126">
        <f>J231+K231+L231+M231</f>
        <v>123.12</v>
      </c>
      <c r="J231" s="156">
        <v>0</v>
      </c>
      <c r="K231" s="100">
        <v>0</v>
      </c>
      <c r="L231" s="100">
        <v>123.12</v>
      </c>
      <c r="M231" s="100">
        <v>0</v>
      </c>
      <c r="N231" s="162">
        <f t="shared" si="33"/>
        <v>100</v>
      </c>
      <c r="O231" s="158"/>
      <c r="P231" s="159"/>
      <c r="Q231" s="158"/>
      <c r="T231" s="106"/>
    </row>
    <row r="232" spans="1:20" s="160" customFormat="1" ht="42" hidden="1" customHeight="1" outlineLevel="5" x14ac:dyDescent="0.25">
      <c r="A232" s="154"/>
      <c r="B232" s="155"/>
      <c r="C232" s="124" t="s">
        <v>371</v>
      </c>
      <c r="D232" s="126">
        <f t="shared" si="32"/>
        <v>1320.25</v>
      </c>
      <c r="E232" s="156">
        <v>0</v>
      </c>
      <c r="F232" s="100">
        <v>0</v>
      </c>
      <c r="G232" s="100">
        <v>1320.25</v>
      </c>
      <c r="H232" s="100">
        <v>0</v>
      </c>
      <c r="I232" s="126">
        <f>J232+K232+L232+M232</f>
        <v>1320.25</v>
      </c>
      <c r="J232" s="156">
        <v>0</v>
      </c>
      <c r="K232" s="100">
        <v>0</v>
      </c>
      <c r="L232" s="100">
        <v>1320.25</v>
      </c>
      <c r="M232" s="100">
        <v>0</v>
      </c>
      <c r="N232" s="162">
        <f t="shared" si="33"/>
        <v>100</v>
      </c>
      <c r="O232" s="158"/>
      <c r="P232" s="159"/>
      <c r="Q232" s="158"/>
      <c r="T232" s="106"/>
    </row>
    <row r="233" spans="1:20" s="160" customFormat="1" ht="42" hidden="1" customHeight="1" outlineLevel="5" x14ac:dyDescent="0.25">
      <c r="A233" s="154"/>
      <c r="B233" s="155"/>
      <c r="C233" s="124" t="s">
        <v>412</v>
      </c>
      <c r="D233" s="126">
        <f t="shared" si="32"/>
        <v>400</v>
      </c>
      <c r="E233" s="156">
        <v>0</v>
      </c>
      <c r="F233" s="100">
        <v>0</v>
      </c>
      <c r="G233" s="100">
        <v>400</v>
      </c>
      <c r="H233" s="100">
        <v>0</v>
      </c>
      <c r="I233" s="126">
        <f>J233+K233+L233+M233</f>
        <v>400</v>
      </c>
      <c r="J233" s="156">
        <v>0</v>
      </c>
      <c r="K233" s="100">
        <v>0</v>
      </c>
      <c r="L233" s="100">
        <v>400</v>
      </c>
      <c r="M233" s="100">
        <v>0</v>
      </c>
      <c r="N233" s="162">
        <f t="shared" si="33"/>
        <v>100</v>
      </c>
      <c r="O233" s="158"/>
      <c r="P233" s="159"/>
      <c r="Q233" s="158"/>
      <c r="T233" s="106"/>
    </row>
    <row r="234" spans="1:20" s="160" customFormat="1" ht="42" hidden="1" customHeight="1" outlineLevel="5" x14ac:dyDescent="0.25">
      <c r="A234" s="154"/>
      <c r="B234" s="155"/>
      <c r="C234" s="124" t="s">
        <v>392</v>
      </c>
      <c r="D234" s="126">
        <f t="shared" si="32"/>
        <v>80</v>
      </c>
      <c r="E234" s="156">
        <v>0</v>
      </c>
      <c r="F234" s="100">
        <v>0</v>
      </c>
      <c r="G234" s="100">
        <v>80</v>
      </c>
      <c r="H234" s="100">
        <v>0</v>
      </c>
      <c r="I234" s="126">
        <f>+J234+K234+L234+M234</f>
        <v>80</v>
      </c>
      <c r="J234" s="156">
        <v>0</v>
      </c>
      <c r="K234" s="100">
        <v>0</v>
      </c>
      <c r="L234" s="100">
        <v>80</v>
      </c>
      <c r="M234" s="100">
        <v>0</v>
      </c>
      <c r="N234" s="162">
        <f t="shared" si="33"/>
        <v>100</v>
      </c>
      <c r="O234" s="158"/>
      <c r="P234" s="159"/>
      <c r="Q234" s="158"/>
      <c r="T234" s="106"/>
    </row>
    <row r="235" spans="1:20" s="160" customFormat="1" ht="42" hidden="1" customHeight="1" outlineLevel="5" x14ac:dyDescent="0.25">
      <c r="A235" s="167"/>
      <c r="B235" s="155"/>
      <c r="C235" s="124" t="s">
        <v>372</v>
      </c>
      <c r="D235" s="126">
        <f t="shared" si="32"/>
        <v>19.989999999999998</v>
      </c>
      <c r="E235" s="156">
        <v>0</v>
      </c>
      <c r="F235" s="100">
        <v>0</v>
      </c>
      <c r="G235" s="100">
        <v>19.989999999999998</v>
      </c>
      <c r="H235" s="100">
        <v>0</v>
      </c>
      <c r="I235" s="126">
        <f>J235+K235+L235+M235</f>
        <v>19.989999999999998</v>
      </c>
      <c r="J235" s="156">
        <v>0</v>
      </c>
      <c r="K235" s="100">
        <v>0</v>
      </c>
      <c r="L235" s="100">
        <v>19.989999999999998</v>
      </c>
      <c r="M235" s="100">
        <v>0</v>
      </c>
      <c r="N235" s="162">
        <f t="shared" si="33"/>
        <v>100</v>
      </c>
      <c r="O235" s="158"/>
      <c r="P235" s="159"/>
      <c r="Q235" s="158"/>
      <c r="T235" s="106"/>
    </row>
    <row r="236" spans="1:20" s="160" customFormat="1" ht="42" hidden="1" customHeight="1" outlineLevel="5" x14ac:dyDescent="0.25">
      <c r="A236" s="163"/>
      <c r="B236" s="203" t="s">
        <v>414</v>
      </c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5"/>
      <c r="O236" s="158"/>
      <c r="P236" s="159"/>
      <c r="Q236" s="158"/>
      <c r="T236" s="106"/>
    </row>
    <row r="237" spans="1:20" s="160" customFormat="1" ht="42" hidden="1" customHeight="1" outlineLevel="5" x14ac:dyDescent="0.25">
      <c r="A237" s="154" t="s">
        <v>413</v>
      </c>
      <c r="B237" s="155"/>
      <c r="C237" s="124" t="s">
        <v>404</v>
      </c>
      <c r="D237" s="126">
        <f>E237+F237+G237+H237</f>
        <v>1540</v>
      </c>
      <c r="E237" s="156">
        <v>0</v>
      </c>
      <c r="F237" s="100">
        <v>0</v>
      </c>
      <c r="G237" s="100">
        <v>1540</v>
      </c>
      <c r="H237" s="100">
        <v>0</v>
      </c>
      <c r="I237" s="126">
        <f>J237+K237+L237+M237</f>
        <v>1540</v>
      </c>
      <c r="J237" s="156">
        <v>0</v>
      </c>
      <c r="K237" s="100">
        <v>0</v>
      </c>
      <c r="L237" s="100">
        <v>1540</v>
      </c>
      <c r="M237" s="100">
        <v>0</v>
      </c>
      <c r="N237" s="162">
        <f>I237/D237*100</f>
        <v>100</v>
      </c>
      <c r="O237" s="158"/>
      <c r="P237" s="159"/>
      <c r="Q237" s="158"/>
      <c r="T237" s="106"/>
    </row>
    <row r="238" spans="1:20" s="160" customFormat="1" ht="42" hidden="1" customHeight="1" outlineLevel="5" x14ac:dyDescent="0.25">
      <c r="A238" s="154"/>
      <c r="B238" s="155"/>
      <c r="C238" s="124" t="s">
        <v>527</v>
      </c>
      <c r="D238" s="126">
        <f>E238+F238+G238+H238</f>
        <v>71.569999999999993</v>
      </c>
      <c r="E238" s="156">
        <v>0</v>
      </c>
      <c r="F238" s="100">
        <v>0</v>
      </c>
      <c r="G238" s="100">
        <v>71.569999999999993</v>
      </c>
      <c r="H238" s="100">
        <v>0</v>
      </c>
      <c r="I238" s="126">
        <f>J238+K238+L238+M238</f>
        <v>71.569999999999993</v>
      </c>
      <c r="J238" s="156">
        <v>0</v>
      </c>
      <c r="K238" s="100">
        <v>0</v>
      </c>
      <c r="L238" s="100">
        <v>71.569999999999993</v>
      </c>
      <c r="M238" s="100">
        <v>0</v>
      </c>
      <c r="N238" s="162">
        <f>I238/D238*100</f>
        <v>100</v>
      </c>
      <c r="O238" s="158"/>
      <c r="P238" s="159"/>
      <c r="Q238" s="158"/>
      <c r="T238" s="106"/>
    </row>
    <row r="239" spans="1:20" s="160" customFormat="1" ht="42" hidden="1" customHeight="1" outlineLevel="5" x14ac:dyDescent="0.25">
      <c r="A239" s="154"/>
      <c r="B239" s="155"/>
      <c r="C239" s="124" t="s">
        <v>371</v>
      </c>
      <c r="D239" s="126">
        <f>E239+F239+G239+H239</f>
        <v>1286</v>
      </c>
      <c r="E239" s="156">
        <v>0</v>
      </c>
      <c r="F239" s="100">
        <v>0</v>
      </c>
      <c r="G239" s="100">
        <v>1286</v>
      </c>
      <c r="H239" s="100">
        <v>0</v>
      </c>
      <c r="I239" s="126">
        <f>J239+K239+L239+M239</f>
        <v>1286</v>
      </c>
      <c r="J239" s="156">
        <v>0</v>
      </c>
      <c r="K239" s="100">
        <v>0</v>
      </c>
      <c r="L239" s="100">
        <v>1286</v>
      </c>
      <c r="M239" s="100">
        <v>0</v>
      </c>
      <c r="N239" s="162">
        <f>I239/D239*100</f>
        <v>100</v>
      </c>
      <c r="O239" s="158"/>
      <c r="P239" s="159"/>
      <c r="Q239" s="158"/>
      <c r="T239" s="106"/>
    </row>
    <row r="240" spans="1:20" s="160" customFormat="1" ht="42" hidden="1" customHeight="1" outlineLevel="5" x14ac:dyDescent="0.25">
      <c r="A240" s="154"/>
      <c r="B240" s="155"/>
      <c r="C240" s="124" t="s">
        <v>528</v>
      </c>
      <c r="D240" s="126">
        <f>E240+F240+G240+H240</f>
        <v>168.96</v>
      </c>
      <c r="E240" s="156">
        <v>0</v>
      </c>
      <c r="F240" s="100">
        <v>0</v>
      </c>
      <c r="G240" s="100">
        <v>168.96</v>
      </c>
      <c r="H240" s="100">
        <v>0</v>
      </c>
      <c r="I240" s="126">
        <f>J240+K240+L240+M240</f>
        <v>168.96</v>
      </c>
      <c r="J240" s="156">
        <v>0</v>
      </c>
      <c r="K240" s="100">
        <v>0</v>
      </c>
      <c r="L240" s="100">
        <v>168.96</v>
      </c>
      <c r="M240" s="100">
        <v>0</v>
      </c>
      <c r="N240" s="162">
        <f>I240/D240*100</f>
        <v>100</v>
      </c>
      <c r="O240" s="158"/>
      <c r="P240" s="159"/>
      <c r="Q240" s="158"/>
      <c r="T240" s="106"/>
    </row>
    <row r="241" spans="1:20" s="160" customFormat="1" ht="42" hidden="1" customHeight="1" outlineLevel="5" x14ac:dyDescent="0.25">
      <c r="A241" s="167"/>
      <c r="B241" s="155"/>
      <c r="C241" s="124" t="s">
        <v>372</v>
      </c>
      <c r="D241" s="126">
        <f>E241+F241+G241+H241</f>
        <v>250.51</v>
      </c>
      <c r="E241" s="156">
        <v>0</v>
      </c>
      <c r="F241" s="100">
        <v>0</v>
      </c>
      <c r="G241" s="100">
        <v>250.51</v>
      </c>
      <c r="H241" s="100">
        <v>0</v>
      </c>
      <c r="I241" s="126">
        <f>J241+K241+L241+M241</f>
        <v>250.51</v>
      </c>
      <c r="J241" s="156">
        <v>0</v>
      </c>
      <c r="K241" s="100">
        <v>0</v>
      </c>
      <c r="L241" s="100">
        <v>250.51</v>
      </c>
      <c r="M241" s="100">
        <v>0</v>
      </c>
      <c r="N241" s="162">
        <f>I241/D241*100</f>
        <v>100</v>
      </c>
      <c r="O241" s="158"/>
      <c r="P241" s="159"/>
      <c r="Q241" s="158"/>
      <c r="T241" s="106"/>
    </row>
    <row r="242" spans="1:20" s="160" customFormat="1" ht="42" hidden="1" customHeight="1" outlineLevel="5" x14ac:dyDescent="0.25">
      <c r="A242" s="154"/>
      <c r="B242" s="203" t="s">
        <v>416</v>
      </c>
      <c r="C242" s="204"/>
      <c r="D242" s="204"/>
      <c r="E242" s="204"/>
      <c r="F242" s="204"/>
      <c r="G242" s="204"/>
      <c r="H242" s="204"/>
      <c r="I242" s="204"/>
      <c r="J242" s="204"/>
      <c r="K242" s="204"/>
      <c r="L242" s="204"/>
      <c r="M242" s="204"/>
      <c r="N242" s="205"/>
      <c r="O242" s="158"/>
      <c r="P242" s="159"/>
      <c r="Q242" s="158"/>
      <c r="T242" s="106"/>
    </row>
    <row r="243" spans="1:20" s="160" customFormat="1" ht="42" hidden="1" customHeight="1" outlineLevel="5" x14ac:dyDescent="0.25">
      <c r="A243" s="154" t="s">
        <v>415</v>
      </c>
      <c r="B243" s="155"/>
      <c r="C243" s="124" t="s">
        <v>371</v>
      </c>
      <c r="D243" s="126">
        <f>E243+F243+G243+H243</f>
        <v>2090</v>
      </c>
      <c r="E243" s="156">
        <v>0</v>
      </c>
      <c r="F243" s="100">
        <v>0</v>
      </c>
      <c r="G243" s="100">
        <v>2090</v>
      </c>
      <c r="H243" s="100">
        <v>0</v>
      </c>
      <c r="I243" s="126">
        <f>J243+K243+L243+M243</f>
        <v>2090</v>
      </c>
      <c r="J243" s="156">
        <v>0</v>
      </c>
      <c r="K243" s="100">
        <v>0</v>
      </c>
      <c r="L243" s="100">
        <v>2090</v>
      </c>
      <c r="M243" s="100">
        <v>0</v>
      </c>
      <c r="N243" s="162">
        <f>I243/D243*100</f>
        <v>100</v>
      </c>
      <c r="O243" s="158"/>
      <c r="P243" s="159"/>
      <c r="Q243" s="158"/>
      <c r="T243" s="106"/>
    </row>
    <row r="244" spans="1:20" s="160" customFormat="1" ht="42" hidden="1" customHeight="1" outlineLevel="5" x14ac:dyDescent="0.25">
      <c r="A244" s="154"/>
      <c r="B244" s="155"/>
      <c r="C244" s="124" t="s">
        <v>529</v>
      </c>
      <c r="D244" s="126">
        <f>E244+F244+G244+H244</f>
        <v>75</v>
      </c>
      <c r="E244" s="156">
        <v>0</v>
      </c>
      <c r="F244" s="100">
        <v>0</v>
      </c>
      <c r="G244" s="100">
        <v>75</v>
      </c>
      <c r="H244" s="100">
        <v>0</v>
      </c>
      <c r="I244" s="126">
        <f>J244+K244+L244+M244</f>
        <v>75</v>
      </c>
      <c r="J244" s="156">
        <v>0</v>
      </c>
      <c r="K244" s="100">
        <v>0</v>
      </c>
      <c r="L244" s="100">
        <v>75</v>
      </c>
      <c r="M244" s="100">
        <v>0</v>
      </c>
      <c r="N244" s="162">
        <f>I244/D244*100</f>
        <v>100</v>
      </c>
      <c r="O244" s="158"/>
      <c r="P244" s="159"/>
      <c r="Q244" s="158"/>
      <c r="T244" s="106"/>
    </row>
    <row r="245" spans="1:20" s="160" customFormat="1" ht="42" hidden="1" customHeight="1" outlineLevel="5" x14ac:dyDescent="0.25">
      <c r="A245" s="154"/>
      <c r="B245" s="155"/>
      <c r="C245" s="124" t="s">
        <v>372</v>
      </c>
      <c r="D245" s="126">
        <f>E245+F245+G245+H245</f>
        <v>19.989999999999998</v>
      </c>
      <c r="E245" s="156">
        <v>0</v>
      </c>
      <c r="F245" s="100">
        <v>0</v>
      </c>
      <c r="G245" s="100">
        <v>19.989999999999998</v>
      </c>
      <c r="H245" s="100">
        <v>0</v>
      </c>
      <c r="I245" s="126">
        <f>J245+K245+L245+M245</f>
        <v>19.989999999999998</v>
      </c>
      <c r="J245" s="156">
        <v>0</v>
      </c>
      <c r="K245" s="100">
        <v>0</v>
      </c>
      <c r="L245" s="100">
        <v>19.989999999999998</v>
      </c>
      <c r="M245" s="100">
        <v>0</v>
      </c>
      <c r="N245" s="162">
        <f>I245/D245*100</f>
        <v>100</v>
      </c>
      <c r="O245" s="158"/>
      <c r="P245" s="159"/>
      <c r="Q245" s="158"/>
      <c r="T245" s="106"/>
    </row>
    <row r="246" spans="1:20" s="160" customFormat="1" ht="42" hidden="1" customHeight="1" outlineLevel="5" x14ac:dyDescent="0.25">
      <c r="A246" s="161" t="s">
        <v>417</v>
      </c>
      <c r="B246" s="155"/>
      <c r="C246" s="124" t="s">
        <v>418</v>
      </c>
      <c r="D246" s="126">
        <f>E246+F246+G246+H246</f>
        <v>401.32</v>
      </c>
      <c r="E246" s="156">
        <v>0</v>
      </c>
      <c r="F246" s="100">
        <v>0</v>
      </c>
      <c r="G246" s="100">
        <v>401.32</v>
      </c>
      <c r="H246" s="100">
        <v>0</v>
      </c>
      <c r="I246" s="126">
        <f>J246+K246+L246+M246</f>
        <v>400.32</v>
      </c>
      <c r="J246" s="156">
        <v>0</v>
      </c>
      <c r="K246" s="100">
        <v>0</v>
      </c>
      <c r="L246" s="100">
        <v>400.32</v>
      </c>
      <c r="M246" s="100">
        <v>0</v>
      </c>
      <c r="N246" s="162">
        <f>I246/D246*100</f>
        <v>99.750822286454692</v>
      </c>
      <c r="O246" s="158"/>
      <c r="P246" s="159"/>
      <c r="Q246" s="158"/>
      <c r="T246" s="106"/>
    </row>
    <row r="247" spans="1:20" s="160" customFormat="1" ht="42" hidden="1" customHeight="1" outlineLevel="5" x14ac:dyDescent="0.25">
      <c r="A247" s="154" t="s">
        <v>153</v>
      </c>
      <c r="B247" s="155"/>
      <c r="C247" s="124" t="s">
        <v>419</v>
      </c>
      <c r="D247" s="126">
        <f>E247+F247+G247+H247</f>
        <v>4065.73</v>
      </c>
      <c r="E247" s="156">
        <v>0</v>
      </c>
      <c r="F247" s="100">
        <v>3862.44</v>
      </c>
      <c r="G247" s="100">
        <v>203.29</v>
      </c>
      <c r="H247" s="100">
        <v>0</v>
      </c>
      <c r="I247" s="126">
        <f>J247+K247+L247+M247</f>
        <v>3962.53</v>
      </c>
      <c r="J247" s="156">
        <v>0</v>
      </c>
      <c r="K247" s="100">
        <v>3862.44</v>
      </c>
      <c r="L247" s="100">
        <v>100.09</v>
      </c>
      <c r="M247" s="100">
        <v>0</v>
      </c>
      <c r="N247" s="162">
        <f>I247/D247*100</f>
        <v>97.461710443143062</v>
      </c>
      <c r="O247" s="158"/>
      <c r="P247" s="159"/>
      <c r="Q247" s="158"/>
      <c r="T247" s="106"/>
    </row>
    <row r="248" spans="1:20" s="160" customFormat="1" ht="42" hidden="1" customHeight="1" outlineLevel="5" x14ac:dyDescent="0.25">
      <c r="A248" s="163"/>
      <c r="B248" s="203" t="s">
        <v>366</v>
      </c>
      <c r="C248" s="204"/>
      <c r="D248" s="204"/>
      <c r="E248" s="204"/>
      <c r="F248" s="204"/>
      <c r="G248" s="204"/>
      <c r="H248" s="204"/>
      <c r="I248" s="204"/>
      <c r="J248" s="204"/>
      <c r="K248" s="204"/>
      <c r="L248" s="204"/>
      <c r="M248" s="204"/>
      <c r="N248" s="205"/>
      <c r="O248" s="158"/>
      <c r="P248" s="159"/>
      <c r="Q248" s="158"/>
      <c r="T248" s="106"/>
    </row>
    <row r="249" spans="1:20" s="160" customFormat="1" ht="42" hidden="1" customHeight="1" outlineLevel="5" x14ac:dyDescent="0.25">
      <c r="A249" s="167" t="s">
        <v>420</v>
      </c>
      <c r="B249" s="155"/>
      <c r="C249" s="124" t="s">
        <v>421</v>
      </c>
      <c r="D249" s="126">
        <f>E249+F249+G249+H249</f>
        <v>2001.76</v>
      </c>
      <c r="E249" s="156">
        <v>0</v>
      </c>
      <c r="F249" s="100">
        <v>0</v>
      </c>
      <c r="G249" s="100">
        <v>2001.76</v>
      </c>
      <c r="H249" s="100">
        <v>0</v>
      </c>
      <c r="I249" s="126">
        <f>J249+K249+L249+M249</f>
        <v>2001.76</v>
      </c>
      <c r="J249" s="156">
        <v>0</v>
      </c>
      <c r="K249" s="100">
        <v>0</v>
      </c>
      <c r="L249" s="100">
        <v>1901.67</v>
      </c>
      <c r="M249" s="100">
        <v>100.09</v>
      </c>
      <c r="N249" s="162">
        <f>I249/D249*100</f>
        <v>100</v>
      </c>
      <c r="O249" s="158"/>
      <c r="P249" s="159"/>
      <c r="Q249" s="158"/>
      <c r="T249" s="106"/>
    </row>
    <row r="250" spans="1:20" s="160" customFormat="1" ht="42" hidden="1" customHeight="1" outlineLevel="5" x14ac:dyDescent="0.25">
      <c r="A250" s="154"/>
      <c r="B250" s="155"/>
      <c r="C250" s="124" t="s">
        <v>390</v>
      </c>
      <c r="D250" s="126">
        <f>E250+F250+G250+H250</f>
        <v>2063.9699999999998</v>
      </c>
      <c r="E250" s="156">
        <v>0</v>
      </c>
      <c r="F250" s="100">
        <v>1960.77</v>
      </c>
      <c r="G250" s="100">
        <v>103.2</v>
      </c>
      <c r="H250" s="100">
        <v>0</v>
      </c>
      <c r="I250" s="126">
        <f>J250+K250+L250+M250</f>
        <v>0</v>
      </c>
      <c r="J250" s="156">
        <v>0</v>
      </c>
      <c r="K250" s="100">
        <v>0</v>
      </c>
      <c r="L250" s="100">
        <v>0</v>
      </c>
      <c r="M250" s="100">
        <v>0</v>
      </c>
      <c r="N250" s="162">
        <f>I250/D250*100</f>
        <v>0</v>
      </c>
      <c r="O250" s="158"/>
      <c r="P250" s="159"/>
      <c r="Q250" s="158"/>
      <c r="T250" s="106"/>
    </row>
    <row r="251" spans="1:20" s="160" customFormat="1" ht="42" hidden="1" customHeight="1" outlineLevel="5" x14ac:dyDescent="0.25">
      <c r="A251" s="161" t="s">
        <v>425</v>
      </c>
      <c r="B251" s="155"/>
      <c r="C251" s="124" t="s">
        <v>381</v>
      </c>
      <c r="D251" s="126">
        <f>E251+F251+G251+H251</f>
        <v>2063.9699999999998</v>
      </c>
      <c r="E251" s="156">
        <v>0</v>
      </c>
      <c r="F251" s="100">
        <v>1960.77</v>
      </c>
      <c r="G251" s="100">
        <v>103.2</v>
      </c>
      <c r="H251" s="100">
        <v>0</v>
      </c>
      <c r="I251" s="126">
        <f>J251+K251+L251+M251</f>
        <v>2063.9699999999998</v>
      </c>
      <c r="J251" s="156">
        <v>0</v>
      </c>
      <c r="K251" s="100">
        <v>1960.77</v>
      </c>
      <c r="L251" s="100">
        <v>103.2</v>
      </c>
      <c r="M251" s="100">
        <v>0</v>
      </c>
      <c r="N251" s="162">
        <f>I251/D251*100</f>
        <v>100</v>
      </c>
      <c r="O251" s="158"/>
      <c r="P251" s="159"/>
      <c r="Q251" s="158"/>
      <c r="T251" s="106"/>
    </row>
    <row r="252" spans="1:20" s="160" customFormat="1" ht="42" hidden="1" customHeight="1" outlineLevel="5" x14ac:dyDescent="0.25">
      <c r="A252" s="154" t="s">
        <v>154</v>
      </c>
      <c r="B252" s="155"/>
      <c r="C252" s="124" t="s">
        <v>276</v>
      </c>
      <c r="D252" s="126">
        <f>E252+F252+G252+H252</f>
        <v>16107.1</v>
      </c>
      <c r="E252" s="156">
        <v>0</v>
      </c>
      <c r="F252" s="100">
        <v>16107.1</v>
      </c>
      <c r="G252" s="100">
        <v>0</v>
      </c>
      <c r="H252" s="100">
        <v>0</v>
      </c>
      <c r="I252" s="126">
        <f>J252+K252+L252+M252</f>
        <v>11720</v>
      </c>
      <c r="J252" s="156">
        <v>0</v>
      </c>
      <c r="K252" s="100">
        <v>11720</v>
      </c>
      <c r="L252" s="100">
        <v>0</v>
      </c>
      <c r="M252" s="100">
        <v>0</v>
      </c>
      <c r="N252" s="162">
        <f>I252/D252*100</f>
        <v>72.762943049959333</v>
      </c>
      <c r="O252" s="158"/>
      <c r="P252" s="159"/>
      <c r="Q252" s="158"/>
      <c r="T252" s="106"/>
    </row>
    <row r="253" spans="1:20" s="160" customFormat="1" ht="42" hidden="1" customHeight="1" outlineLevel="4" collapsed="1" x14ac:dyDescent="0.25">
      <c r="A253" s="161" t="s">
        <v>165</v>
      </c>
      <c r="B253" s="155"/>
      <c r="C253" s="124" t="s">
        <v>43</v>
      </c>
      <c r="D253" s="126">
        <f t="shared" si="28"/>
        <v>664245.84</v>
      </c>
      <c r="E253" s="156">
        <v>23041.5</v>
      </c>
      <c r="F253" s="100">
        <v>528637.22</v>
      </c>
      <c r="G253" s="100">
        <v>112567.12</v>
      </c>
      <c r="H253" s="100">
        <v>0</v>
      </c>
      <c r="I253" s="126">
        <f t="shared" si="31"/>
        <v>541414.81000000006</v>
      </c>
      <c r="J253" s="156">
        <v>17165.810000000001</v>
      </c>
      <c r="K253" s="100">
        <v>428370.69</v>
      </c>
      <c r="L253" s="100">
        <v>95878.31</v>
      </c>
      <c r="M253" s="100">
        <v>0</v>
      </c>
      <c r="N253" s="162">
        <f t="shared" si="30"/>
        <v>81.508197326459737</v>
      </c>
      <c r="O253" s="158"/>
      <c r="P253" s="159"/>
      <c r="Q253" s="158"/>
      <c r="T253" s="106"/>
    </row>
    <row r="254" spans="1:20" s="160" customFormat="1" ht="42" hidden="1" customHeight="1" outlineLevel="5" x14ac:dyDescent="0.25">
      <c r="A254" s="161" t="s">
        <v>166</v>
      </c>
      <c r="B254" s="155"/>
      <c r="C254" s="124" t="s">
        <v>275</v>
      </c>
      <c r="D254" s="126">
        <f t="shared" si="28"/>
        <v>564582.59</v>
      </c>
      <c r="E254" s="156">
        <v>0</v>
      </c>
      <c r="F254" s="100">
        <v>513561.26</v>
      </c>
      <c r="G254" s="100">
        <v>51021.33</v>
      </c>
      <c r="H254" s="100">
        <v>0</v>
      </c>
      <c r="I254" s="126">
        <f t="shared" si="31"/>
        <v>453997.60000000003</v>
      </c>
      <c r="J254" s="156">
        <v>0</v>
      </c>
      <c r="K254" s="100">
        <v>414885.83</v>
      </c>
      <c r="L254" s="100">
        <v>39111.769999999997</v>
      </c>
      <c r="M254" s="100">
        <v>0</v>
      </c>
      <c r="N254" s="162">
        <f t="shared" si="30"/>
        <v>80.412964912715438</v>
      </c>
      <c r="O254" s="158"/>
      <c r="P254" s="159"/>
      <c r="Q254" s="158"/>
      <c r="T254" s="106"/>
    </row>
    <row r="255" spans="1:20" s="160" customFormat="1" ht="42" hidden="1" customHeight="1" outlineLevel="5" x14ac:dyDescent="0.25">
      <c r="A255" s="154" t="s">
        <v>168</v>
      </c>
      <c r="B255" s="155"/>
      <c r="C255" s="124" t="s">
        <v>278</v>
      </c>
      <c r="D255" s="126">
        <f t="shared" si="28"/>
        <v>5855.7</v>
      </c>
      <c r="E255" s="156">
        <v>0</v>
      </c>
      <c r="F255" s="100">
        <v>5855.7</v>
      </c>
      <c r="G255" s="100">
        <v>0</v>
      </c>
      <c r="H255" s="100">
        <v>0</v>
      </c>
      <c r="I255" s="126">
        <f t="shared" si="31"/>
        <v>4461.6000000000004</v>
      </c>
      <c r="J255" s="156">
        <v>0</v>
      </c>
      <c r="K255" s="100">
        <v>4461.6000000000004</v>
      </c>
      <c r="L255" s="100">
        <v>0</v>
      </c>
      <c r="M255" s="100">
        <v>0</v>
      </c>
      <c r="N255" s="162">
        <f t="shared" si="30"/>
        <v>76.192427890773104</v>
      </c>
      <c r="O255" s="158"/>
      <c r="P255" s="159"/>
      <c r="Q255" s="158"/>
      <c r="T255" s="106"/>
    </row>
    <row r="256" spans="1:20" s="160" customFormat="1" ht="42" hidden="1" customHeight="1" outlineLevel="5" x14ac:dyDescent="0.25">
      <c r="A256" s="161" t="s">
        <v>279</v>
      </c>
      <c r="B256" s="155"/>
      <c r="C256" s="124" t="s">
        <v>280</v>
      </c>
      <c r="D256" s="126">
        <f t="shared" si="28"/>
        <v>886.18</v>
      </c>
      <c r="E256" s="156">
        <v>0</v>
      </c>
      <c r="F256" s="100">
        <v>886.18</v>
      </c>
      <c r="G256" s="100">
        <v>0</v>
      </c>
      <c r="H256" s="100">
        <v>0</v>
      </c>
      <c r="I256" s="126">
        <f t="shared" si="31"/>
        <v>689.18</v>
      </c>
      <c r="J256" s="156">
        <v>0</v>
      </c>
      <c r="K256" s="100">
        <v>689.18</v>
      </c>
      <c r="L256" s="100">
        <v>0</v>
      </c>
      <c r="M256" s="100">
        <v>0</v>
      </c>
      <c r="N256" s="162">
        <f t="shared" si="30"/>
        <v>77.769753323252615</v>
      </c>
      <c r="O256" s="158"/>
      <c r="P256" s="159"/>
      <c r="Q256" s="158"/>
      <c r="T256" s="106"/>
    </row>
    <row r="257" spans="1:20" s="160" customFormat="1" ht="42" hidden="1" customHeight="1" outlineLevel="5" x14ac:dyDescent="0.25">
      <c r="A257" s="154" t="s">
        <v>281</v>
      </c>
      <c r="B257" s="155"/>
      <c r="C257" s="124" t="s">
        <v>277</v>
      </c>
      <c r="D257" s="126">
        <f t="shared" si="28"/>
        <v>65896.639999999999</v>
      </c>
      <c r="E257" s="156">
        <v>0</v>
      </c>
      <c r="F257" s="100">
        <v>5504.5</v>
      </c>
      <c r="G257" s="100">
        <v>60392.14</v>
      </c>
      <c r="H257" s="100">
        <v>0</v>
      </c>
      <c r="I257" s="126">
        <f t="shared" si="31"/>
        <v>61261.7</v>
      </c>
      <c r="J257" s="156">
        <v>0</v>
      </c>
      <c r="K257" s="100">
        <v>5504.5</v>
      </c>
      <c r="L257" s="100">
        <v>55757.2</v>
      </c>
      <c r="M257" s="100">
        <v>0</v>
      </c>
      <c r="N257" s="162">
        <f t="shared" si="30"/>
        <v>92.96634851185128</v>
      </c>
      <c r="O257" s="158"/>
      <c r="P257" s="159"/>
      <c r="Q257" s="158"/>
      <c r="T257" s="106"/>
    </row>
    <row r="258" spans="1:20" s="160" customFormat="1" ht="42" hidden="1" customHeight="1" outlineLevel="5" x14ac:dyDescent="0.25">
      <c r="A258" s="163" t="s">
        <v>422</v>
      </c>
      <c r="B258" s="155"/>
      <c r="C258" s="124" t="s">
        <v>423</v>
      </c>
      <c r="D258" s="126">
        <f t="shared" si="28"/>
        <v>278.85000000000002</v>
      </c>
      <c r="E258" s="156">
        <v>0</v>
      </c>
      <c r="F258" s="100">
        <v>0</v>
      </c>
      <c r="G258" s="100">
        <v>278.85000000000002</v>
      </c>
      <c r="H258" s="100">
        <v>0</v>
      </c>
      <c r="I258" s="126">
        <f t="shared" si="31"/>
        <v>0</v>
      </c>
      <c r="J258" s="156">
        <v>0</v>
      </c>
      <c r="K258" s="100">
        <v>0</v>
      </c>
      <c r="L258" s="100">
        <v>0</v>
      </c>
      <c r="M258" s="100">
        <v>0</v>
      </c>
      <c r="N258" s="162">
        <v>0</v>
      </c>
      <c r="O258" s="158"/>
      <c r="P258" s="159"/>
      <c r="Q258" s="158"/>
      <c r="T258" s="106"/>
    </row>
    <row r="259" spans="1:20" s="160" customFormat="1" ht="42" hidden="1" customHeight="1" outlineLevel="5" x14ac:dyDescent="0.25">
      <c r="A259" s="154"/>
      <c r="B259" s="155"/>
      <c r="C259" s="124" t="s">
        <v>424</v>
      </c>
      <c r="D259" s="126">
        <f t="shared" si="28"/>
        <v>165</v>
      </c>
      <c r="E259" s="156">
        <v>0</v>
      </c>
      <c r="F259" s="100">
        <v>0</v>
      </c>
      <c r="G259" s="100">
        <v>165</v>
      </c>
      <c r="H259" s="100">
        <v>0</v>
      </c>
      <c r="I259" s="126">
        <f t="shared" si="31"/>
        <v>165</v>
      </c>
      <c r="J259" s="156">
        <v>0</v>
      </c>
      <c r="K259" s="100">
        <v>0</v>
      </c>
      <c r="L259" s="100">
        <v>165</v>
      </c>
      <c r="M259" s="100">
        <v>0</v>
      </c>
      <c r="N259" s="162">
        <f t="shared" ref="N259:N310" si="34">I259/D259*100</f>
        <v>100</v>
      </c>
      <c r="O259" s="158"/>
      <c r="P259" s="159"/>
      <c r="Q259" s="158"/>
      <c r="T259" s="106"/>
    </row>
    <row r="260" spans="1:20" s="160" customFormat="1" ht="42" hidden="1" customHeight="1" outlineLevel="5" x14ac:dyDescent="0.25">
      <c r="A260" s="154"/>
      <c r="B260" s="155"/>
      <c r="C260" s="124" t="s">
        <v>530</v>
      </c>
      <c r="D260" s="126">
        <f t="shared" si="28"/>
        <v>49.7</v>
      </c>
      <c r="E260" s="156">
        <v>0</v>
      </c>
      <c r="F260" s="100">
        <v>0</v>
      </c>
      <c r="G260" s="100">
        <v>49.7</v>
      </c>
      <c r="H260" s="100">
        <v>0</v>
      </c>
      <c r="I260" s="126">
        <f t="shared" si="31"/>
        <v>0</v>
      </c>
      <c r="J260" s="156">
        <v>0</v>
      </c>
      <c r="K260" s="100">
        <v>0</v>
      </c>
      <c r="L260" s="100">
        <v>0</v>
      </c>
      <c r="M260" s="100">
        <v>0</v>
      </c>
      <c r="N260" s="162">
        <f t="shared" si="34"/>
        <v>0</v>
      </c>
      <c r="O260" s="158"/>
      <c r="P260" s="159"/>
      <c r="Q260" s="158"/>
      <c r="T260" s="106"/>
    </row>
    <row r="261" spans="1:20" s="160" customFormat="1" ht="42" hidden="1" customHeight="1" outlineLevel="5" x14ac:dyDescent="0.25">
      <c r="A261" s="167"/>
      <c r="B261" s="155"/>
      <c r="C261" s="124" t="s">
        <v>372</v>
      </c>
      <c r="D261" s="126">
        <f t="shared" si="28"/>
        <v>120.05</v>
      </c>
      <c r="E261" s="156">
        <v>0</v>
      </c>
      <c r="F261" s="100">
        <v>0</v>
      </c>
      <c r="G261" s="100">
        <v>120.05</v>
      </c>
      <c r="H261" s="100">
        <v>0</v>
      </c>
      <c r="I261" s="126">
        <f t="shared" si="31"/>
        <v>113.85</v>
      </c>
      <c r="J261" s="156">
        <v>0</v>
      </c>
      <c r="K261" s="100">
        <v>0</v>
      </c>
      <c r="L261" s="100">
        <v>113.85</v>
      </c>
      <c r="M261" s="100">
        <v>0</v>
      </c>
      <c r="N261" s="162">
        <f t="shared" si="34"/>
        <v>94.835485214493957</v>
      </c>
      <c r="O261" s="158"/>
      <c r="P261" s="159"/>
      <c r="Q261" s="158"/>
      <c r="T261" s="106"/>
    </row>
    <row r="262" spans="1:20" s="160" customFormat="1" ht="42" hidden="1" customHeight="1" outlineLevel="5" x14ac:dyDescent="0.25">
      <c r="A262" s="163" t="s">
        <v>426</v>
      </c>
      <c r="B262" s="155"/>
      <c r="C262" s="124" t="s">
        <v>427</v>
      </c>
      <c r="D262" s="126">
        <f t="shared" si="28"/>
        <v>349.74</v>
      </c>
      <c r="E262" s="156">
        <v>0</v>
      </c>
      <c r="F262" s="100">
        <v>0</v>
      </c>
      <c r="G262" s="100">
        <v>349.74</v>
      </c>
      <c r="H262" s="100">
        <v>0</v>
      </c>
      <c r="I262" s="126">
        <f t="shared" si="31"/>
        <v>237.39</v>
      </c>
      <c r="J262" s="156">
        <v>0</v>
      </c>
      <c r="K262" s="100">
        <v>0</v>
      </c>
      <c r="L262" s="100">
        <v>237.39</v>
      </c>
      <c r="M262" s="100">
        <v>0</v>
      </c>
      <c r="N262" s="162">
        <f t="shared" si="34"/>
        <v>67.876136558586381</v>
      </c>
      <c r="O262" s="158"/>
      <c r="P262" s="159"/>
      <c r="Q262" s="158"/>
      <c r="T262" s="106"/>
    </row>
    <row r="263" spans="1:20" s="160" customFormat="1" ht="42" hidden="1" customHeight="1" outlineLevel="5" x14ac:dyDescent="0.25">
      <c r="A263" s="154"/>
      <c r="B263" s="155"/>
      <c r="C263" s="124" t="s">
        <v>424</v>
      </c>
      <c r="D263" s="126">
        <f t="shared" si="28"/>
        <v>165</v>
      </c>
      <c r="E263" s="156">
        <v>0</v>
      </c>
      <c r="F263" s="100">
        <v>0</v>
      </c>
      <c r="G263" s="100">
        <v>165</v>
      </c>
      <c r="H263" s="100">
        <v>0</v>
      </c>
      <c r="I263" s="126">
        <f t="shared" si="31"/>
        <v>165</v>
      </c>
      <c r="J263" s="156">
        <v>0</v>
      </c>
      <c r="K263" s="100">
        <v>0</v>
      </c>
      <c r="L263" s="100">
        <v>165</v>
      </c>
      <c r="M263" s="100">
        <v>0</v>
      </c>
      <c r="N263" s="162">
        <f t="shared" si="34"/>
        <v>100</v>
      </c>
      <c r="O263" s="158"/>
      <c r="P263" s="159"/>
      <c r="Q263" s="158"/>
      <c r="T263" s="106"/>
    </row>
    <row r="264" spans="1:20" s="160" customFormat="1" ht="42" hidden="1" customHeight="1" outlineLevel="5" x14ac:dyDescent="0.25">
      <c r="A264" s="154"/>
      <c r="B264" s="155"/>
      <c r="C264" s="124" t="s">
        <v>428</v>
      </c>
      <c r="D264" s="126">
        <f t="shared" si="28"/>
        <v>76.349999999999994</v>
      </c>
      <c r="E264" s="156">
        <v>0</v>
      </c>
      <c r="F264" s="100">
        <v>0</v>
      </c>
      <c r="G264" s="100">
        <v>76.349999999999994</v>
      </c>
      <c r="H264" s="100">
        <v>0</v>
      </c>
      <c r="I264" s="126">
        <f t="shared" si="31"/>
        <v>76.349999999999994</v>
      </c>
      <c r="J264" s="156">
        <v>0</v>
      </c>
      <c r="K264" s="100">
        <v>0</v>
      </c>
      <c r="L264" s="100">
        <v>76.349999999999994</v>
      </c>
      <c r="M264" s="100">
        <v>0</v>
      </c>
      <c r="N264" s="162">
        <f t="shared" si="34"/>
        <v>100</v>
      </c>
      <c r="O264" s="158"/>
      <c r="P264" s="159"/>
      <c r="Q264" s="158"/>
      <c r="T264" s="106"/>
    </row>
    <row r="265" spans="1:20" s="160" customFormat="1" ht="42" hidden="1" customHeight="1" outlineLevel="5" x14ac:dyDescent="0.25">
      <c r="A265" s="167"/>
      <c r="B265" s="155"/>
      <c r="C265" s="124" t="s">
        <v>372</v>
      </c>
      <c r="D265" s="126">
        <f t="shared" si="28"/>
        <v>114.59</v>
      </c>
      <c r="E265" s="156">
        <v>0</v>
      </c>
      <c r="F265" s="100">
        <v>0</v>
      </c>
      <c r="G265" s="100">
        <v>114.59</v>
      </c>
      <c r="H265" s="100">
        <v>0</v>
      </c>
      <c r="I265" s="126">
        <f t="shared" si="31"/>
        <v>108.39</v>
      </c>
      <c r="J265" s="156">
        <v>0</v>
      </c>
      <c r="K265" s="100">
        <v>0</v>
      </c>
      <c r="L265" s="100">
        <v>108.39</v>
      </c>
      <c r="M265" s="100">
        <v>0</v>
      </c>
      <c r="N265" s="162">
        <f t="shared" si="34"/>
        <v>94.589405707304294</v>
      </c>
      <c r="O265" s="158"/>
      <c r="P265" s="159"/>
      <c r="Q265" s="158"/>
      <c r="T265" s="106"/>
    </row>
    <row r="266" spans="1:20" s="160" customFormat="1" ht="42" hidden="1" customHeight="1" outlineLevel="5" x14ac:dyDescent="0.25">
      <c r="A266" s="163" t="s">
        <v>429</v>
      </c>
      <c r="B266" s="155"/>
      <c r="C266" s="124" t="s">
        <v>430</v>
      </c>
      <c r="D266" s="126">
        <f t="shared" si="28"/>
        <v>49078.29</v>
      </c>
      <c r="E266" s="156">
        <v>0</v>
      </c>
      <c r="F266" s="100">
        <v>0</v>
      </c>
      <c r="G266" s="100">
        <v>49078.29</v>
      </c>
      <c r="H266" s="100">
        <v>0</v>
      </c>
      <c r="I266" s="126">
        <f t="shared" si="31"/>
        <v>28403.48</v>
      </c>
      <c r="J266" s="156">
        <v>0</v>
      </c>
      <c r="K266" s="100">
        <v>0</v>
      </c>
      <c r="L266" s="100">
        <v>28403.48</v>
      </c>
      <c r="M266" s="100">
        <v>0</v>
      </c>
      <c r="N266" s="162">
        <f t="shared" si="34"/>
        <v>57.873817527057284</v>
      </c>
      <c r="O266" s="158"/>
      <c r="P266" s="159"/>
      <c r="Q266" s="158"/>
      <c r="T266" s="106"/>
    </row>
    <row r="267" spans="1:20" s="160" customFormat="1" ht="42" hidden="1" customHeight="1" outlineLevel="5" x14ac:dyDescent="0.25">
      <c r="A267" s="154"/>
      <c r="B267" s="155"/>
      <c r="C267" s="124" t="s">
        <v>431</v>
      </c>
      <c r="D267" s="126">
        <f t="shared" si="28"/>
        <v>19308.64</v>
      </c>
      <c r="E267" s="156">
        <v>0</v>
      </c>
      <c r="F267" s="100">
        <v>0</v>
      </c>
      <c r="G267" s="100">
        <v>19308.64</v>
      </c>
      <c r="H267" s="100">
        <v>0</v>
      </c>
      <c r="I267" s="126">
        <f t="shared" si="31"/>
        <v>19308.64</v>
      </c>
      <c r="J267" s="156">
        <v>0</v>
      </c>
      <c r="K267" s="100">
        <v>0</v>
      </c>
      <c r="L267" s="100">
        <v>19308.64</v>
      </c>
      <c r="M267" s="100">
        <v>0</v>
      </c>
      <c r="N267" s="162">
        <f t="shared" si="34"/>
        <v>100</v>
      </c>
      <c r="O267" s="158"/>
      <c r="P267" s="159"/>
      <c r="Q267" s="158"/>
      <c r="T267" s="106"/>
    </row>
    <row r="268" spans="1:20" s="160" customFormat="1" ht="42" hidden="1" customHeight="1" outlineLevel="5" x14ac:dyDescent="0.25">
      <c r="A268" s="154"/>
      <c r="B268" s="155"/>
      <c r="C268" s="124" t="s">
        <v>432</v>
      </c>
      <c r="D268" s="126">
        <f t="shared" si="28"/>
        <v>16259.1</v>
      </c>
      <c r="E268" s="156">
        <v>0</v>
      </c>
      <c r="F268" s="100">
        <v>0</v>
      </c>
      <c r="G268" s="100">
        <v>16259.1</v>
      </c>
      <c r="H268" s="100">
        <v>0</v>
      </c>
      <c r="I268" s="126">
        <f t="shared" si="31"/>
        <v>16092.1</v>
      </c>
      <c r="J268" s="156">
        <v>0</v>
      </c>
      <c r="K268" s="100">
        <v>0</v>
      </c>
      <c r="L268" s="100">
        <v>16092.1</v>
      </c>
      <c r="M268" s="100">
        <v>0</v>
      </c>
      <c r="N268" s="162">
        <f t="shared" si="34"/>
        <v>98.972882877896069</v>
      </c>
      <c r="O268" s="158"/>
      <c r="P268" s="159"/>
      <c r="Q268" s="158"/>
      <c r="T268" s="106"/>
    </row>
    <row r="269" spans="1:20" s="160" customFormat="1" ht="42" hidden="1" customHeight="1" outlineLevel="5" x14ac:dyDescent="0.25">
      <c r="A269" s="154"/>
      <c r="B269" s="155"/>
      <c r="C269" s="124" t="s">
        <v>433</v>
      </c>
      <c r="D269" s="126">
        <f t="shared" si="28"/>
        <v>8273.91</v>
      </c>
      <c r="E269" s="156">
        <v>0</v>
      </c>
      <c r="F269" s="100">
        <v>0</v>
      </c>
      <c r="G269" s="100">
        <v>8273.91</v>
      </c>
      <c r="H269" s="100">
        <v>0</v>
      </c>
      <c r="I269" s="126">
        <f t="shared" si="31"/>
        <v>7961.32</v>
      </c>
      <c r="J269" s="156">
        <v>0</v>
      </c>
      <c r="K269" s="100">
        <v>0</v>
      </c>
      <c r="L269" s="100">
        <v>7961.32</v>
      </c>
      <c r="M269" s="100">
        <v>0</v>
      </c>
      <c r="N269" s="162">
        <f t="shared" si="34"/>
        <v>96.221979692793369</v>
      </c>
      <c r="O269" s="158"/>
      <c r="P269" s="159"/>
      <c r="Q269" s="158"/>
      <c r="T269" s="106"/>
    </row>
    <row r="270" spans="1:20" s="160" customFormat="1" ht="42" hidden="1" customHeight="1" outlineLevel="5" x14ac:dyDescent="0.25">
      <c r="A270" s="154"/>
      <c r="B270" s="155"/>
      <c r="C270" s="124" t="s">
        <v>531</v>
      </c>
      <c r="D270" s="126">
        <f t="shared" si="28"/>
        <v>82.98</v>
      </c>
      <c r="E270" s="156">
        <v>0</v>
      </c>
      <c r="F270" s="100">
        <v>0</v>
      </c>
      <c r="G270" s="100">
        <v>82.98</v>
      </c>
      <c r="H270" s="100">
        <v>0</v>
      </c>
      <c r="I270" s="126">
        <f t="shared" si="31"/>
        <v>82.98</v>
      </c>
      <c r="J270" s="156">
        <v>0</v>
      </c>
      <c r="K270" s="100">
        <v>0</v>
      </c>
      <c r="L270" s="100">
        <v>82.98</v>
      </c>
      <c r="M270" s="100">
        <v>0</v>
      </c>
      <c r="N270" s="162">
        <f t="shared" si="34"/>
        <v>100</v>
      </c>
      <c r="O270" s="158"/>
      <c r="P270" s="159"/>
      <c r="Q270" s="158"/>
      <c r="T270" s="106"/>
    </row>
    <row r="271" spans="1:20" s="160" customFormat="1" ht="42" hidden="1" customHeight="1" outlineLevel="5" x14ac:dyDescent="0.25">
      <c r="A271" s="154"/>
      <c r="B271" s="155"/>
      <c r="C271" s="124" t="s">
        <v>532</v>
      </c>
      <c r="D271" s="126">
        <f t="shared" si="28"/>
        <v>40</v>
      </c>
      <c r="E271" s="156">
        <v>0</v>
      </c>
      <c r="F271" s="100">
        <v>0</v>
      </c>
      <c r="G271" s="100">
        <v>40</v>
      </c>
      <c r="H271" s="100">
        <v>0</v>
      </c>
      <c r="I271" s="126">
        <f t="shared" si="31"/>
        <v>40</v>
      </c>
      <c r="J271" s="156">
        <v>0</v>
      </c>
      <c r="K271" s="100">
        <v>0</v>
      </c>
      <c r="L271" s="100">
        <v>40</v>
      </c>
      <c r="M271" s="100">
        <v>0</v>
      </c>
      <c r="N271" s="162">
        <f t="shared" si="34"/>
        <v>100</v>
      </c>
      <c r="O271" s="158"/>
      <c r="P271" s="159"/>
      <c r="Q271" s="158"/>
      <c r="T271" s="106"/>
    </row>
    <row r="272" spans="1:20" s="160" customFormat="1" ht="42" hidden="1" customHeight="1" outlineLevel="5" x14ac:dyDescent="0.25">
      <c r="A272" s="154"/>
      <c r="B272" s="155"/>
      <c r="C272" s="124" t="s">
        <v>533</v>
      </c>
      <c r="D272" s="126">
        <f t="shared" si="28"/>
        <v>667.7</v>
      </c>
      <c r="E272" s="156">
        <v>0</v>
      </c>
      <c r="F272" s="100">
        <v>0</v>
      </c>
      <c r="G272" s="100">
        <v>667.7</v>
      </c>
      <c r="H272" s="100">
        <v>0</v>
      </c>
      <c r="I272" s="126">
        <f t="shared" si="31"/>
        <v>0</v>
      </c>
      <c r="J272" s="156">
        <v>0</v>
      </c>
      <c r="K272" s="100">
        <v>0</v>
      </c>
      <c r="L272" s="100">
        <v>0</v>
      </c>
      <c r="M272" s="100">
        <v>0</v>
      </c>
      <c r="N272" s="162">
        <f t="shared" si="34"/>
        <v>0</v>
      </c>
      <c r="O272" s="158"/>
      <c r="P272" s="159"/>
      <c r="Q272" s="158"/>
      <c r="T272" s="106"/>
    </row>
    <row r="273" spans="1:20" s="160" customFormat="1" ht="42" hidden="1" customHeight="1" outlineLevel="5" x14ac:dyDescent="0.25">
      <c r="A273" s="167"/>
      <c r="B273" s="155"/>
      <c r="C273" s="124" t="s">
        <v>372</v>
      </c>
      <c r="D273" s="126">
        <f t="shared" si="28"/>
        <v>2170.0100000000002</v>
      </c>
      <c r="E273" s="156">
        <v>0</v>
      </c>
      <c r="F273" s="100">
        <v>0</v>
      </c>
      <c r="G273" s="100">
        <v>2170.0100000000002</v>
      </c>
      <c r="H273" s="100">
        <v>0</v>
      </c>
      <c r="I273" s="126">
        <f t="shared" si="31"/>
        <v>1000</v>
      </c>
      <c r="J273" s="156">
        <v>0</v>
      </c>
      <c r="K273" s="100">
        <v>0</v>
      </c>
      <c r="L273" s="100">
        <v>1000</v>
      </c>
      <c r="M273" s="100">
        <v>0</v>
      </c>
      <c r="N273" s="162">
        <f t="shared" si="34"/>
        <v>46.082736945912686</v>
      </c>
      <c r="O273" s="158"/>
      <c r="P273" s="159"/>
      <c r="Q273" s="158"/>
      <c r="T273" s="106"/>
    </row>
    <row r="274" spans="1:20" s="160" customFormat="1" ht="42" hidden="1" customHeight="1" outlineLevel="5" x14ac:dyDescent="0.25">
      <c r="A274" s="163" t="s">
        <v>434</v>
      </c>
      <c r="B274" s="155"/>
      <c r="C274" s="124" t="s">
        <v>435</v>
      </c>
      <c r="D274" s="126">
        <f t="shared" si="28"/>
        <v>3645.1</v>
      </c>
      <c r="E274" s="156">
        <v>0</v>
      </c>
      <c r="F274" s="100">
        <v>0</v>
      </c>
      <c r="G274" s="100">
        <v>3645.1</v>
      </c>
      <c r="H274" s="100">
        <v>0</v>
      </c>
      <c r="I274" s="126">
        <f t="shared" si="31"/>
        <v>3645.1</v>
      </c>
      <c r="J274" s="156">
        <v>0</v>
      </c>
      <c r="K274" s="100">
        <v>0</v>
      </c>
      <c r="L274" s="100">
        <v>3645.1</v>
      </c>
      <c r="M274" s="100">
        <v>0</v>
      </c>
      <c r="N274" s="162">
        <f t="shared" si="34"/>
        <v>100</v>
      </c>
      <c r="O274" s="158"/>
      <c r="P274" s="159"/>
      <c r="Q274" s="158"/>
      <c r="T274" s="106"/>
    </row>
    <row r="275" spans="1:20" s="160" customFormat="1" ht="42" hidden="1" customHeight="1" outlineLevel="5" x14ac:dyDescent="0.25">
      <c r="A275" s="154"/>
      <c r="B275" s="155"/>
      <c r="C275" s="124" t="s">
        <v>436</v>
      </c>
      <c r="D275" s="126">
        <f t="shared" si="28"/>
        <v>3183.51</v>
      </c>
      <c r="E275" s="156">
        <v>0</v>
      </c>
      <c r="F275" s="100">
        <v>0</v>
      </c>
      <c r="G275" s="100">
        <v>3183.51</v>
      </c>
      <c r="H275" s="100">
        <v>0</v>
      </c>
      <c r="I275" s="126">
        <f t="shared" si="31"/>
        <v>3183.51</v>
      </c>
      <c r="J275" s="156">
        <v>0</v>
      </c>
      <c r="K275" s="100">
        <v>0</v>
      </c>
      <c r="L275" s="100">
        <v>3183.51</v>
      </c>
      <c r="M275" s="100">
        <v>0</v>
      </c>
      <c r="N275" s="162">
        <f t="shared" si="34"/>
        <v>100</v>
      </c>
      <c r="O275" s="158"/>
      <c r="P275" s="159"/>
      <c r="Q275" s="158"/>
      <c r="T275" s="106"/>
    </row>
    <row r="276" spans="1:20" s="160" customFormat="1" ht="42" hidden="1" customHeight="1" outlineLevel="5" x14ac:dyDescent="0.25">
      <c r="A276" s="154"/>
      <c r="B276" s="155"/>
      <c r="C276" s="124" t="s">
        <v>424</v>
      </c>
      <c r="D276" s="126">
        <f t="shared" si="28"/>
        <v>159.4</v>
      </c>
      <c r="E276" s="156">
        <v>0</v>
      </c>
      <c r="F276" s="100">
        <v>0</v>
      </c>
      <c r="G276" s="100">
        <v>159.4</v>
      </c>
      <c r="H276" s="100">
        <v>0</v>
      </c>
      <c r="I276" s="126">
        <f t="shared" si="31"/>
        <v>159.4</v>
      </c>
      <c r="J276" s="156">
        <v>0</v>
      </c>
      <c r="K276" s="100">
        <v>0</v>
      </c>
      <c r="L276" s="100">
        <v>159.4</v>
      </c>
      <c r="M276" s="100">
        <v>0</v>
      </c>
      <c r="N276" s="162">
        <f t="shared" si="34"/>
        <v>100</v>
      </c>
      <c r="O276" s="158"/>
      <c r="P276" s="159"/>
      <c r="Q276" s="158"/>
      <c r="T276" s="106"/>
    </row>
    <row r="277" spans="1:20" s="160" customFormat="1" ht="42" hidden="1" customHeight="1" outlineLevel="5" x14ac:dyDescent="0.25">
      <c r="A277" s="167"/>
      <c r="B277" s="155"/>
      <c r="C277" s="124" t="s">
        <v>372</v>
      </c>
      <c r="D277" s="126">
        <f t="shared" si="28"/>
        <v>302.19</v>
      </c>
      <c r="E277" s="156">
        <v>0</v>
      </c>
      <c r="F277" s="100">
        <v>0</v>
      </c>
      <c r="G277" s="100">
        <v>302.19</v>
      </c>
      <c r="H277" s="100">
        <v>0</v>
      </c>
      <c r="I277" s="126">
        <f t="shared" si="31"/>
        <v>302.19</v>
      </c>
      <c r="J277" s="156">
        <v>0</v>
      </c>
      <c r="K277" s="100">
        <v>0</v>
      </c>
      <c r="L277" s="100">
        <v>302.19</v>
      </c>
      <c r="M277" s="100">
        <v>0</v>
      </c>
      <c r="N277" s="162">
        <f t="shared" si="34"/>
        <v>100</v>
      </c>
      <c r="O277" s="158"/>
      <c r="P277" s="159"/>
      <c r="Q277" s="158"/>
      <c r="T277" s="106"/>
    </row>
    <row r="278" spans="1:20" s="160" customFormat="1" ht="42" hidden="1" customHeight="1" outlineLevel="5" x14ac:dyDescent="0.25">
      <c r="A278" s="163" t="s">
        <v>437</v>
      </c>
      <c r="B278" s="155"/>
      <c r="C278" s="124" t="s">
        <v>438</v>
      </c>
      <c r="D278" s="126">
        <f t="shared" ref="D278:D310" si="35">E278+F278+G278+H278</f>
        <v>1922.68</v>
      </c>
      <c r="E278" s="156">
        <v>0</v>
      </c>
      <c r="F278" s="100">
        <v>1922.68</v>
      </c>
      <c r="G278" s="100">
        <v>0</v>
      </c>
      <c r="H278" s="100">
        <v>0</v>
      </c>
      <c r="I278" s="126">
        <v>0</v>
      </c>
      <c r="J278" s="156">
        <v>0</v>
      </c>
      <c r="K278" s="100">
        <v>0</v>
      </c>
      <c r="L278" s="100">
        <v>0</v>
      </c>
      <c r="M278" s="100">
        <v>0</v>
      </c>
      <c r="N278" s="162">
        <f t="shared" si="34"/>
        <v>0</v>
      </c>
      <c r="O278" s="158"/>
      <c r="P278" s="159"/>
      <c r="Q278" s="158"/>
      <c r="T278" s="106"/>
    </row>
    <row r="279" spans="1:20" s="160" customFormat="1" ht="42" hidden="1" customHeight="1" outlineLevel="5" x14ac:dyDescent="0.25">
      <c r="A279" s="154"/>
      <c r="B279" s="155"/>
      <c r="C279" s="124" t="s">
        <v>439</v>
      </c>
      <c r="D279" s="126">
        <f t="shared" si="35"/>
        <v>1271.49</v>
      </c>
      <c r="E279" s="156">
        <v>0</v>
      </c>
      <c r="F279" s="100">
        <v>0</v>
      </c>
      <c r="G279" s="100">
        <v>1271.49</v>
      </c>
      <c r="H279" s="100">
        <v>0</v>
      </c>
      <c r="I279" s="126">
        <f>J279+L279+M279</f>
        <v>1271.49</v>
      </c>
      <c r="J279" s="156">
        <v>0</v>
      </c>
      <c r="K279" s="100">
        <v>0</v>
      </c>
      <c r="L279" s="100">
        <v>1271.49</v>
      </c>
      <c r="M279" s="100">
        <v>0</v>
      </c>
      <c r="N279" s="162">
        <f t="shared" si="34"/>
        <v>100</v>
      </c>
      <c r="O279" s="158"/>
      <c r="P279" s="159"/>
      <c r="Q279" s="158"/>
      <c r="T279" s="106"/>
    </row>
    <row r="280" spans="1:20" s="160" customFormat="1" ht="42" hidden="1" customHeight="1" outlineLevel="5" x14ac:dyDescent="0.25">
      <c r="A280" s="167"/>
      <c r="B280" s="155"/>
      <c r="C280" s="124" t="s">
        <v>440</v>
      </c>
      <c r="D280" s="126">
        <f t="shared" si="35"/>
        <v>651.19000000000005</v>
      </c>
      <c r="E280" s="156">
        <v>0</v>
      </c>
      <c r="F280" s="100">
        <v>0</v>
      </c>
      <c r="G280" s="100">
        <v>651.19000000000005</v>
      </c>
      <c r="H280" s="100">
        <v>0</v>
      </c>
      <c r="I280" s="126">
        <f t="shared" ref="I280:I310" si="36">J280+K280+L280+M280</f>
        <v>651.19000000000005</v>
      </c>
      <c r="J280" s="156">
        <v>0</v>
      </c>
      <c r="K280" s="100">
        <v>0</v>
      </c>
      <c r="L280" s="100">
        <v>651.19000000000005</v>
      </c>
      <c r="M280" s="100">
        <v>0</v>
      </c>
      <c r="N280" s="162">
        <f t="shared" si="34"/>
        <v>100</v>
      </c>
      <c r="O280" s="158"/>
      <c r="P280" s="159"/>
      <c r="Q280" s="158"/>
      <c r="T280" s="106"/>
    </row>
    <row r="281" spans="1:20" s="160" customFormat="1" ht="42" hidden="1" customHeight="1" outlineLevel="5" x14ac:dyDescent="0.25">
      <c r="A281" s="154"/>
      <c r="B281" s="155"/>
      <c r="C281" s="124" t="s">
        <v>372</v>
      </c>
      <c r="D281" s="126">
        <f t="shared" si="35"/>
        <v>6.2</v>
      </c>
      <c r="E281" s="156">
        <v>0</v>
      </c>
      <c r="F281" s="100">
        <v>0</v>
      </c>
      <c r="G281" s="100">
        <v>6.2</v>
      </c>
      <c r="H281" s="100">
        <v>0</v>
      </c>
      <c r="I281" s="126">
        <f>J281+K281+L281+M281</f>
        <v>0</v>
      </c>
      <c r="J281" s="156">
        <v>0</v>
      </c>
      <c r="K281" s="100">
        <v>0</v>
      </c>
      <c r="L281" s="100">
        <v>0</v>
      </c>
      <c r="M281" s="100">
        <v>0</v>
      </c>
      <c r="N281" s="162">
        <f>I281/D281*100</f>
        <v>0</v>
      </c>
      <c r="O281" s="158"/>
      <c r="P281" s="159"/>
      <c r="Q281" s="158"/>
      <c r="T281" s="106"/>
    </row>
    <row r="282" spans="1:20" s="160" customFormat="1" ht="42" hidden="1" customHeight="1" outlineLevel="5" x14ac:dyDescent="0.25">
      <c r="A282" s="163" t="s">
        <v>441</v>
      </c>
      <c r="B282" s="155"/>
      <c r="C282" s="124" t="s">
        <v>442</v>
      </c>
      <c r="D282" s="126">
        <f t="shared" si="35"/>
        <v>850.38</v>
      </c>
      <c r="E282" s="156">
        <v>0</v>
      </c>
      <c r="F282" s="100">
        <v>0</v>
      </c>
      <c r="G282" s="100">
        <v>850.38</v>
      </c>
      <c r="H282" s="100">
        <v>0</v>
      </c>
      <c r="I282" s="126">
        <f t="shared" si="36"/>
        <v>396.07</v>
      </c>
      <c r="J282" s="156">
        <v>0</v>
      </c>
      <c r="K282" s="100">
        <v>0</v>
      </c>
      <c r="L282" s="100">
        <v>396.07</v>
      </c>
      <c r="M282" s="100">
        <v>0</v>
      </c>
      <c r="N282" s="162">
        <f t="shared" si="34"/>
        <v>46.575648533596741</v>
      </c>
      <c r="O282" s="158"/>
      <c r="P282" s="159"/>
      <c r="Q282" s="158"/>
      <c r="T282" s="106"/>
    </row>
    <row r="283" spans="1:20" s="160" customFormat="1" ht="42" hidden="1" customHeight="1" outlineLevel="5" x14ac:dyDescent="0.25">
      <c r="A283" s="154"/>
      <c r="B283" s="155"/>
      <c r="C283" s="124" t="s">
        <v>424</v>
      </c>
      <c r="D283" s="126">
        <f t="shared" si="35"/>
        <v>80</v>
      </c>
      <c r="E283" s="156">
        <v>0</v>
      </c>
      <c r="F283" s="100">
        <v>0</v>
      </c>
      <c r="G283" s="100">
        <v>80</v>
      </c>
      <c r="H283" s="100">
        <v>0</v>
      </c>
      <c r="I283" s="126">
        <f t="shared" si="36"/>
        <v>80</v>
      </c>
      <c r="J283" s="156">
        <v>0</v>
      </c>
      <c r="K283" s="100">
        <v>0</v>
      </c>
      <c r="L283" s="100">
        <v>80</v>
      </c>
      <c r="M283" s="100">
        <v>0</v>
      </c>
      <c r="N283" s="162">
        <f t="shared" si="34"/>
        <v>100</v>
      </c>
      <c r="O283" s="158"/>
      <c r="P283" s="159"/>
      <c r="Q283" s="158"/>
      <c r="T283" s="106"/>
    </row>
    <row r="284" spans="1:20" s="160" customFormat="1" ht="42" hidden="1" customHeight="1" outlineLevel="5" x14ac:dyDescent="0.25">
      <c r="A284" s="154"/>
      <c r="B284" s="155"/>
      <c r="C284" s="124" t="s">
        <v>443</v>
      </c>
      <c r="D284" s="126">
        <f t="shared" si="35"/>
        <v>122.71</v>
      </c>
      <c r="E284" s="156">
        <v>0</v>
      </c>
      <c r="F284" s="100">
        <v>0</v>
      </c>
      <c r="G284" s="100">
        <v>122.71</v>
      </c>
      <c r="H284" s="100">
        <v>0</v>
      </c>
      <c r="I284" s="126">
        <f t="shared" si="36"/>
        <v>122.71</v>
      </c>
      <c r="J284" s="156">
        <v>0</v>
      </c>
      <c r="K284" s="100">
        <v>0</v>
      </c>
      <c r="L284" s="100">
        <v>122.71</v>
      </c>
      <c r="M284" s="100">
        <v>0</v>
      </c>
      <c r="N284" s="162">
        <f t="shared" si="34"/>
        <v>100</v>
      </c>
      <c r="O284" s="158"/>
      <c r="P284" s="159"/>
      <c r="Q284" s="158"/>
      <c r="T284" s="106"/>
    </row>
    <row r="285" spans="1:20" s="160" customFormat="1" ht="42" hidden="1" customHeight="1" outlineLevel="5" x14ac:dyDescent="0.25">
      <c r="A285" s="154"/>
      <c r="B285" s="155"/>
      <c r="C285" s="124" t="s">
        <v>452</v>
      </c>
      <c r="D285" s="126">
        <f t="shared" si="35"/>
        <v>1990.07</v>
      </c>
      <c r="E285" s="156">
        <v>0</v>
      </c>
      <c r="F285" s="100">
        <v>0</v>
      </c>
      <c r="G285" s="100">
        <v>1990.07</v>
      </c>
      <c r="H285" s="100">
        <v>0</v>
      </c>
      <c r="I285" s="126">
        <f t="shared" si="36"/>
        <v>0</v>
      </c>
      <c r="J285" s="156">
        <v>0</v>
      </c>
      <c r="K285" s="100">
        <v>0</v>
      </c>
      <c r="L285" s="100">
        <v>0</v>
      </c>
      <c r="M285" s="100">
        <v>0</v>
      </c>
      <c r="N285" s="162">
        <f t="shared" si="34"/>
        <v>0</v>
      </c>
      <c r="O285" s="158"/>
      <c r="P285" s="159"/>
      <c r="Q285" s="158"/>
      <c r="T285" s="106"/>
    </row>
    <row r="286" spans="1:20" s="160" customFormat="1" ht="42" hidden="1" customHeight="1" outlineLevel="5" x14ac:dyDescent="0.25">
      <c r="A286" s="154"/>
      <c r="B286" s="155"/>
      <c r="C286" s="124" t="s">
        <v>444</v>
      </c>
      <c r="D286" s="126">
        <f t="shared" si="35"/>
        <v>416.89</v>
      </c>
      <c r="E286" s="156">
        <v>0</v>
      </c>
      <c r="F286" s="100">
        <v>0</v>
      </c>
      <c r="G286" s="100">
        <v>416.89</v>
      </c>
      <c r="H286" s="100">
        <v>0</v>
      </c>
      <c r="I286" s="126">
        <f t="shared" si="36"/>
        <v>416.89</v>
      </c>
      <c r="J286" s="156">
        <v>0</v>
      </c>
      <c r="K286" s="100">
        <v>0</v>
      </c>
      <c r="L286" s="100">
        <v>416.89</v>
      </c>
      <c r="M286" s="100">
        <v>0</v>
      </c>
      <c r="N286" s="162">
        <f t="shared" si="34"/>
        <v>100</v>
      </c>
      <c r="O286" s="158"/>
      <c r="P286" s="159"/>
      <c r="Q286" s="158"/>
      <c r="T286" s="106"/>
    </row>
    <row r="287" spans="1:20" s="160" customFormat="1" ht="42" hidden="1" customHeight="1" outlineLevel="5" x14ac:dyDescent="0.25">
      <c r="A287" s="167"/>
      <c r="B287" s="155"/>
      <c r="C287" s="124" t="s">
        <v>372</v>
      </c>
      <c r="D287" s="126">
        <f t="shared" si="35"/>
        <v>199.56</v>
      </c>
      <c r="E287" s="156">
        <v>0</v>
      </c>
      <c r="F287" s="100">
        <v>0</v>
      </c>
      <c r="G287" s="100">
        <v>199.56</v>
      </c>
      <c r="H287" s="100">
        <v>0</v>
      </c>
      <c r="I287" s="126">
        <f t="shared" si="36"/>
        <v>193.36</v>
      </c>
      <c r="J287" s="156">
        <v>0</v>
      </c>
      <c r="K287" s="100">
        <v>0</v>
      </c>
      <c r="L287" s="100">
        <v>193.36</v>
      </c>
      <c r="M287" s="100">
        <v>0</v>
      </c>
      <c r="N287" s="162">
        <f t="shared" si="34"/>
        <v>96.893164962918419</v>
      </c>
      <c r="O287" s="158"/>
      <c r="P287" s="159"/>
      <c r="Q287" s="158"/>
      <c r="T287" s="106"/>
    </row>
    <row r="288" spans="1:20" s="160" customFormat="1" ht="42" hidden="1" customHeight="1" outlineLevel="5" x14ac:dyDescent="0.25">
      <c r="A288" s="154" t="s">
        <v>445</v>
      </c>
      <c r="B288" s="155"/>
      <c r="C288" s="124" t="s">
        <v>451</v>
      </c>
      <c r="D288" s="126">
        <f t="shared" si="35"/>
        <v>786.38</v>
      </c>
      <c r="E288" s="156">
        <v>0</v>
      </c>
      <c r="F288" s="100">
        <v>0</v>
      </c>
      <c r="G288" s="100">
        <v>786.38</v>
      </c>
      <c r="H288" s="100">
        <v>0</v>
      </c>
      <c r="I288" s="126">
        <f t="shared" si="36"/>
        <v>621.38</v>
      </c>
      <c r="J288" s="156">
        <v>0</v>
      </c>
      <c r="K288" s="100">
        <v>0</v>
      </c>
      <c r="L288" s="100">
        <v>621.38</v>
      </c>
      <c r="M288" s="100">
        <v>0</v>
      </c>
      <c r="N288" s="162">
        <f t="shared" si="34"/>
        <v>79.017777664742241</v>
      </c>
      <c r="O288" s="158"/>
      <c r="P288" s="159"/>
      <c r="Q288" s="158"/>
      <c r="T288" s="106"/>
    </row>
    <row r="289" spans="1:20" s="160" customFormat="1" ht="42" hidden="1" customHeight="1" outlineLevel="5" x14ac:dyDescent="0.25">
      <c r="A289" s="154"/>
      <c r="B289" s="155"/>
      <c r="C289" s="124" t="s">
        <v>424</v>
      </c>
      <c r="D289" s="126">
        <f t="shared" si="35"/>
        <v>165</v>
      </c>
      <c r="E289" s="156">
        <v>0</v>
      </c>
      <c r="F289" s="100">
        <v>0</v>
      </c>
      <c r="G289" s="100">
        <v>165</v>
      </c>
      <c r="H289" s="100">
        <v>0</v>
      </c>
      <c r="I289" s="126">
        <f t="shared" si="36"/>
        <v>165</v>
      </c>
      <c r="J289" s="156">
        <v>165</v>
      </c>
      <c r="K289" s="100">
        <v>0</v>
      </c>
      <c r="L289" s="100">
        <v>0</v>
      </c>
      <c r="M289" s="100">
        <v>0</v>
      </c>
      <c r="N289" s="162">
        <f t="shared" si="34"/>
        <v>100</v>
      </c>
      <c r="O289" s="158"/>
      <c r="P289" s="159"/>
      <c r="Q289" s="158"/>
      <c r="T289" s="106"/>
    </row>
    <row r="290" spans="1:20" s="160" customFormat="1" ht="42" hidden="1" customHeight="1" outlineLevel="5" x14ac:dyDescent="0.25">
      <c r="A290" s="154"/>
      <c r="B290" s="155"/>
      <c r="C290" s="124" t="s">
        <v>452</v>
      </c>
      <c r="D290" s="126">
        <f t="shared" si="35"/>
        <v>458.58</v>
      </c>
      <c r="E290" s="156">
        <v>0</v>
      </c>
      <c r="F290" s="100">
        <v>0</v>
      </c>
      <c r="G290" s="100">
        <v>458.58</v>
      </c>
      <c r="H290" s="100">
        <v>0</v>
      </c>
      <c r="I290" s="126">
        <f t="shared" si="36"/>
        <v>458.58</v>
      </c>
      <c r="J290" s="156">
        <v>0</v>
      </c>
      <c r="K290" s="100">
        <v>0</v>
      </c>
      <c r="L290" s="100">
        <v>458.58</v>
      </c>
      <c r="M290" s="100">
        <v>0</v>
      </c>
      <c r="N290" s="162">
        <f t="shared" si="34"/>
        <v>100</v>
      </c>
      <c r="O290" s="158"/>
      <c r="P290" s="159"/>
      <c r="Q290" s="158"/>
      <c r="T290" s="106"/>
    </row>
    <row r="291" spans="1:20" s="160" customFormat="1" ht="42" hidden="1" customHeight="1" outlineLevel="5" x14ac:dyDescent="0.25">
      <c r="A291" s="154"/>
      <c r="B291" s="155"/>
      <c r="C291" s="124" t="s">
        <v>372</v>
      </c>
      <c r="D291" s="126">
        <f t="shared" si="35"/>
        <v>169</v>
      </c>
      <c r="E291" s="156">
        <v>0</v>
      </c>
      <c r="F291" s="100">
        <v>0</v>
      </c>
      <c r="G291" s="100">
        <v>169</v>
      </c>
      <c r="H291" s="100">
        <v>0</v>
      </c>
      <c r="I291" s="126">
        <f t="shared" si="36"/>
        <v>162.80000000000001</v>
      </c>
      <c r="J291" s="156">
        <v>0</v>
      </c>
      <c r="K291" s="100">
        <v>0</v>
      </c>
      <c r="L291" s="100">
        <v>162.80000000000001</v>
      </c>
      <c r="M291" s="100">
        <v>0</v>
      </c>
      <c r="N291" s="162">
        <f t="shared" si="34"/>
        <v>96.331360946745576</v>
      </c>
      <c r="O291" s="158"/>
      <c r="P291" s="159"/>
      <c r="Q291" s="158"/>
      <c r="T291" s="106"/>
    </row>
    <row r="292" spans="1:20" s="160" customFormat="1" ht="42" hidden="1" customHeight="1" outlineLevel="5" x14ac:dyDescent="0.25">
      <c r="A292" s="163" t="s">
        <v>450</v>
      </c>
      <c r="B292" s="155"/>
      <c r="C292" s="124" t="s">
        <v>446</v>
      </c>
      <c r="D292" s="126">
        <f t="shared" si="35"/>
        <v>6859.95</v>
      </c>
      <c r="E292" s="156">
        <v>0</v>
      </c>
      <c r="F292" s="100">
        <v>5504.5</v>
      </c>
      <c r="G292" s="100">
        <v>1355.45</v>
      </c>
      <c r="H292" s="100">
        <v>0</v>
      </c>
      <c r="I292" s="126">
        <f t="shared" si="36"/>
        <v>48</v>
      </c>
      <c r="J292" s="156">
        <v>0</v>
      </c>
      <c r="K292" s="100">
        <v>0</v>
      </c>
      <c r="L292" s="100">
        <v>48</v>
      </c>
      <c r="M292" s="100">
        <v>0</v>
      </c>
      <c r="N292" s="162">
        <f t="shared" si="34"/>
        <v>0.69971355476351871</v>
      </c>
      <c r="O292" s="158"/>
      <c r="P292" s="159"/>
      <c r="Q292" s="158"/>
      <c r="T292" s="106"/>
    </row>
    <row r="293" spans="1:20" s="160" customFormat="1" ht="42" hidden="1" customHeight="1" outlineLevel="5" x14ac:dyDescent="0.25">
      <c r="A293" s="154"/>
      <c r="B293" s="155"/>
      <c r="C293" s="124" t="s">
        <v>447</v>
      </c>
      <c r="D293" s="126">
        <f t="shared" si="35"/>
        <v>5125.9799999999996</v>
      </c>
      <c r="E293" s="156">
        <v>0</v>
      </c>
      <c r="F293" s="100">
        <v>4562.12</v>
      </c>
      <c r="G293" s="100">
        <v>563.86</v>
      </c>
      <c r="H293" s="100">
        <v>0</v>
      </c>
      <c r="I293" s="126">
        <f t="shared" si="36"/>
        <v>5125.9799999999996</v>
      </c>
      <c r="J293" s="156">
        <v>0</v>
      </c>
      <c r="K293" s="100">
        <v>4562.12</v>
      </c>
      <c r="L293" s="100">
        <v>563.86</v>
      </c>
      <c r="M293" s="100">
        <v>0</v>
      </c>
      <c r="N293" s="162">
        <f t="shared" si="34"/>
        <v>100</v>
      </c>
      <c r="O293" s="158"/>
      <c r="P293" s="159"/>
      <c r="Q293" s="158"/>
      <c r="T293" s="106"/>
    </row>
    <row r="294" spans="1:20" s="160" customFormat="1" ht="42" hidden="1" customHeight="1" outlineLevel="5" x14ac:dyDescent="0.25">
      <c r="A294" s="154"/>
      <c r="B294" s="155"/>
      <c r="C294" s="124" t="s">
        <v>448</v>
      </c>
      <c r="D294" s="126">
        <f t="shared" si="35"/>
        <v>627.12</v>
      </c>
      <c r="E294" s="156">
        <v>0</v>
      </c>
      <c r="F294" s="100">
        <v>0</v>
      </c>
      <c r="G294" s="100">
        <v>627.12</v>
      </c>
      <c r="H294" s="100">
        <v>0</v>
      </c>
      <c r="I294" s="126">
        <f t="shared" si="36"/>
        <v>627.12</v>
      </c>
      <c r="J294" s="156">
        <v>0</v>
      </c>
      <c r="K294" s="100">
        <v>0</v>
      </c>
      <c r="L294" s="100">
        <v>627.12</v>
      </c>
      <c r="M294" s="100">
        <v>0</v>
      </c>
      <c r="N294" s="162">
        <f t="shared" si="34"/>
        <v>100</v>
      </c>
      <c r="O294" s="158"/>
      <c r="P294" s="159"/>
      <c r="Q294" s="158"/>
      <c r="T294" s="106"/>
    </row>
    <row r="295" spans="1:20" s="160" customFormat="1" ht="42" hidden="1" customHeight="1" outlineLevel="5" x14ac:dyDescent="0.25">
      <c r="A295" s="154"/>
      <c r="B295" s="155"/>
      <c r="C295" s="124" t="s">
        <v>449</v>
      </c>
      <c r="D295" s="126">
        <f t="shared" si="35"/>
        <v>1058.8499999999999</v>
      </c>
      <c r="E295" s="156">
        <v>0</v>
      </c>
      <c r="F295" s="100">
        <v>942.38</v>
      </c>
      <c r="G295" s="100">
        <v>116.47</v>
      </c>
      <c r="H295" s="100">
        <v>0</v>
      </c>
      <c r="I295" s="126">
        <f t="shared" si="36"/>
        <v>1058.8499999999999</v>
      </c>
      <c r="J295" s="156">
        <v>0</v>
      </c>
      <c r="K295" s="100">
        <v>942.38</v>
      </c>
      <c r="L295" s="100">
        <v>116.47</v>
      </c>
      <c r="M295" s="100">
        <v>0</v>
      </c>
      <c r="N295" s="162">
        <f t="shared" si="34"/>
        <v>100</v>
      </c>
      <c r="O295" s="158"/>
      <c r="P295" s="159"/>
      <c r="Q295" s="158"/>
      <c r="T295" s="106"/>
    </row>
    <row r="296" spans="1:20" s="160" customFormat="1" ht="42" hidden="1" customHeight="1" outlineLevel="5" x14ac:dyDescent="0.25">
      <c r="A296" s="167"/>
      <c r="B296" s="155"/>
      <c r="C296" s="124" t="s">
        <v>372</v>
      </c>
      <c r="D296" s="126">
        <f t="shared" si="35"/>
        <v>54.2</v>
      </c>
      <c r="E296" s="156">
        <v>0</v>
      </c>
      <c r="F296" s="100">
        <v>0</v>
      </c>
      <c r="G296" s="100">
        <v>54.2</v>
      </c>
      <c r="H296" s="100">
        <v>0</v>
      </c>
      <c r="I296" s="126">
        <f t="shared" si="36"/>
        <v>48</v>
      </c>
      <c r="J296" s="156">
        <v>0</v>
      </c>
      <c r="K296" s="100">
        <v>0</v>
      </c>
      <c r="L296" s="100">
        <v>48</v>
      </c>
      <c r="M296" s="100">
        <v>0</v>
      </c>
      <c r="N296" s="162">
        <f t="shared" si="34"/>
        <v>88.560885608856083</v>
      </c>
      <c r="O296" s="158"/>
      <c r="P296" s="159"/>
      <c r="Q296" s="158"/>
      <c r="T296" s="106"/>
    </row>
    <row r="297" spans="1:20" s="160" customFormat="1" ht="42" hidden="1" customHeight="1" outlineLevel="5" x14ac:dyDescent="0.25">
      <c r="A297" s="163" t="s">
        <v>453</v>
      </c>
      <c r="B297" s="155"/>
      <c r="C297" s="124" t="s">
        <v>454</v>
      </c>
      <c r="D297" s="126">
        <f t="shared" si="35"/>
        <v>156.38</v>
      </c>
      <c r="E297" s="156">
        <v>0</v>
      </c>
      <c r="F297" s="100">
        <v>0</v>
      </c>
      <c r="G297" s="100">
        <v>156.38</v>
      </c>
      <c r="H297" s="100">
        <v>0</v>
      </c>
      <c r="I297" s="126">
        <f t="shared" si="36"/>
        <v>156.38</v>
      </c>
      <c r="J297" s="156">
        <v>0</v>
      </c>
      <c r="K297" s="100">
        <v>0</v>
      </c>
      <c r="L297" s="100">
        <v>156.38</v>
      </c>
      <c r="M297" s="100">
        <v>0</v>
      </c>
      <c r="N297" s="162">
        <f t="shared" si="34"/>
        <v>100</v>
      </c>
      <c r="O297" s="158"/>
      <c r="P297" s="159"/>
      <c r="Q297" s="158"/>
      <c r="T297" s="106"/>
    </row>
    <row r="298" spans="1:20" s="160" customFormat="1" ht="42" hidden="1" customHeight="1" outlineLevel="5" x14ac:dyDescent="0.25">
      <c r="A298" s="154"/>
      <c r="B298" s="155"/>
      <c r="C298" s="124" t="s">
        <v>455</v>
      </c>
      <c r="D298" s="126">
        <f t="shared" si="35"/>
        <v>39.86</v>
      </c>
      <c r="E298" s="156">
        <v>0</v>
      </c>
      <c r="F298" s="100">
        <v>0</v>
      </c>
      <c r="G298" s="100">
        <v>39.86</v>
      </c>
      <c r="H298" s="100">
        <v>0</v>
      </c>
      <c r="I298" s="126">
        <f t="shared" si="36"/>
        <v>39.86</v>
      </c>
      <c r="J298" s="156">
        <v>0</v>
      </c>
      <c r="K298" s="100">
        <v>0</v>
      </c>
      <c r="L298" s="100">
        <v>39.86</v>
      </c>
      <c r="M298" s="100">
        <v>0</v>
      </c>
      <c r="N298" s="162">
        <f t="shared" si="34"/>
        <v>100</v>
      </c>
      <c r="O298" s="158"/>
      <c r="P298" s="159"/>
      <c r="Q298" s="158"/>
      <c r="T298" s="106"/>
    </row>
    <row r="299" spans="1:20" s="160" customFormat="1" ht="42" hidden="1" customHeight="1" outlineLevel="5" x14ac:dyDescent="0.25">
      <c r="A299" s="167"/>
      <c r="B299" s="155"/>
      <c r="C299" s="124" t="s">
        <v>372</v>
      </c>
      <c r="D299" s="126">
        <f t="shared" si="35"/>
        <v>116.52</v>
      </c>
      <c r="E299" s="156">
        <v>0</v>
      </c>
      <c r="F299" s="100">
        <v>0</v>
      </c>
      <c r="G299" s="100">
        <v>116.52</v>
      </c>
      <c r="H299" s="100">
        <v>0</v>
      </c>
      <c r="I299" s="126">
        <f t="shared" si="36"/>
        <v>116.52</v>
      </c>
      <c r="J299" s="156">
        <v>0</v>
      </c>
      <c r="K299" s="100">
        <v>0</v>
      </c>
      <c r="L299" s="100">
        <v>116.52</v>
      </c>
      <c r="M299" s="100">
        <v>0</v>
      </c>
      <c r="N299" s="162">
        <f t="shared" si="34"/>
        <v>100</v>
      </c>
      <c r="O299" s="158"/>
      <c r="P299" s="159"/>
      <c r="Q299" s="158"/>
      <c r="T299" s="106"/>
    </row>
    <row r="300" spans="1:20" s="160" customFormat="1" ht="42" hidden="1" customHeight="1" outlineLevel="5" x14ac:dyDescent="0.25">
      <c r="A300" s="163" t="s">
        <v>456</v>
      </c>
      <c r="B300" s="155"/>
      <c r="C300" s="124" t="s">
        <v>380</v>
      </c>
      <c r="D300" s="126">
        <f t="shared" si="35"/>
        <v>44.67</v>
      </c>
      <c r="E300" s="156">
        <v>0</v>
      </c>
      <c r="F300" s="100">
        <v>0</v>
      </c>
      <c r="G300" s="100">
        <v>44.67</v>
      </c>
      <c r="H300" s="100">
        <v>0</v>
      </c>
      <c r="I300" s="126">
        <f t="shared" si="36"/>
        <v>44.67</v>
      </c>
      <c r="J300" s="156">
        <v>0</v>
      </c>
      <c r="K300" s="100">
        <v>0</v>
      </c>
      <c r="L300" s="100">
        <v>44.67</v>
      </c>
      <c r="M300" s="100">
        <v>0</v>
      </c>
      <c r="N300" s="162">
        <f t="shared" si="34"/>
        <v>100</v>
      </c>
      <c r="O300" s="158"/>
      <c r="P300" s="159"/>
      <c r="Q300" s="158"/>
      <c r="T300" s="106"/>
    </row>
    <row r="301" spans="1:20" s="160" customFormat="1" ht="42" hidden="1" customHeight="1" outlineLevel="5" x14ac:dyDescent="0.25">
      <c r="A301" s="154"/>
      <c r="B301" s="155"/>
      <c r="C301" s="124" t="s">
        <v>534</v>
      </c>
      <c r="D301" s="126">
        <f t="shared" si="35"/>
        <v>180.36</v>
      </c>
      <c r="E301" s="156">
        <v>0</v>
      </c>
      <c r="F301" s="100">
        <v>0</v>
      </c>
      <c r="G301" s="100">
        <v>180.36</v>
      </c>
      <c r="H301" s="100">
        <v>0</v>
      </c>
      <c r="I301" s="126">
        <f t="shared" si="36"/>
        <v>0</v>
      </c>
      <c r="J301" s="156">
        <v>0</v>
      </c>
      <c r="K301" s="100">
        <v>0</v>
      </c>
      <c r="L301" s="100">
        <v>0</v>
      </c>
      <c r="M301" s="100">
        <v>0</v>
      </c>
      <c r="N301" s="162">
        <f t="shared" si="34"/>
        <v>0</v>
      </c>
      <c r="O301" s="158"/>
      <c r="P301" s="159"/>
      <c r="Q301" s="158"/>
      <c r="T301" s="106"/>
    </row>
    <row r="302" spans="1:20" s="160" customFormat="1" ht="42" hidden="1" customHeight="1" outlineLevel="5" x14ac:dyDescent="0.25">
      <c r="A302" s="167"/>
      <c r="B302" s="155"/>
      <c r="C302" s="124" t="s">
        <v>372</v>
      </c>
      <c r="D302" s="126">
        <f t="shared" si="35"/>
        <v>50.87</v>
      </c>
      <c r="E302" s="156">
        <v>0</v>
      </c>
      <c r="F302" s="100">
        <v>0</v>
      </c>
      <c r="G302" s="100">
        <v>50.87</v>
      </c>
      <c r="H302" s="100">
        <v>0</v>
      </c>
      <c r="I302" s="126">
        <f t="shared" si="36"/>
        <v>44.67</v>
      </c>
      <c r="J302" s="156">
        <v>0</v>
      </c>
      <c r="K302" s="100">
        <v>0</v>
      </c>
      <c r="L302" s="100">
        <v>44.67</v>
      </c>
      <c r="M302" s="100">
        <v>0</v>
      </c>
      <c r="N302" s="162">
        <f t="shared" si="34"/>
        <v>87.812069982307847</v>
      </c>
      <c r="O302" s="158"/>
      <c r="P302" s="159"/>
      <c r="Q302" s="158"/>
      <c r="T302" s="106"/>
    </row>
    <row r="303" spans="1:20" s="160" customFormat="1" ht="42" hidden="1" customHeight="1" outlineLevel="5" x14ac:dyDescent="0.25">
      <c r="A303" s="163" t="s">
        <v>457</v>
      </c>
      <c r="B303" s="155"/>
      <c r="C303" s="124" t="s">
        <v>458</v>
      </c>
      <c r="D303" s="126">
        <f t="shared" si="35"/>
        <v>78.989999999999995</v>
      </c>
      <c r="E303" s="156">
        <v>0</v>
      </c>
      <c r="F303" s="100">
        <v>0</v>
      </c>
      <c r="G303" s="100">
        <v>78.989999999999995</v>
      </c>
      <c r="H303" s="100">
        <v>0</v>
      </c>
      <c r="I303" s="126">
        <f t="shared" si="36"/>
        <v>78.989999999999995</v>
      </c>
      <c r="J303" s="156">
        <v>0</v>
      </c>
      <c r="K303" s="100">
        <v>0</v>
      </c>
      <c r="L303" s="100">
        <v>78.989999999999995</v>
      </c>
      <c r="M303" s="100">
        <v>0</v>
      </c>
      <c r="N303" s="162">
        <f t="shared" si="34"/>
        <v>100</v>
      </c>
      <c r="O303" s="158"/>
      <c r="P303" s="159"/>
      <c r="Q303" s="158"/>
      <c r="T303" s="106"/>
    </row>
    <row r="304" spans="1:20" s="160" customFormat="1" ht="42" hidden="1" customHeight="1" outlineLevel="5" x14ac:dyDescent="0.25">
      <c r="A304" s="167"/>
      <c r="B304" s="155"/>
      <c r="C304" s="124" t="s">
        <v>372</v>
      </c>
      <c r="D304" s="126">
        <f t="shared" si="35"/>
        <v>85.19</v>
      </c>
      <c r="E304" s="156">
        <v>0</v>
      </c>
      <c r="F304" s="100">
        <v>0</v>
      </c>
      <c r="G304" s="100">
        <v>85.19</v>
      </c>
      <c r="H304" s="100">
        <v>0</v>
      </c>
      <c r="I304" s="126">
        <f t="shared" si="36"/>
        <v>78.989999999999995</v>
      </c>
      <c r="J304" s="156">
        <v>0</v>
      </c>
      <c r="K304" s="100">
        <v>0</v>
      </c>
      <c r="L304" s="100">
        <v>78.989999999999995</v>
      </c>
      <c r="M304" s="100">
        <v>0</v>
      </c>
      <c r="N304" s="162">
        <f t="shared" si="34"/>
        <v>92.722150487146365</v>
      </c>
      <c r="O304" s="158"/>
      <c r="P304" s="159"/>
      <c r="Q304" s="158"/>
      <c r="T304" s="106"/>
    </row>
    <row r="305" spans="1:20" s="160" customFormat="1" ht="42" hidden="1" customHeight="1" outlineLevel="5" x14ac:dyDescent="0.25">
      <c r="A305" s="163" t="s">
        <v>459</v>
      </c>
      <c r="B305" s="155"/>
      <c r="C305" s="124" t="s">
        <v>460</v>
      </c>
      <c r="D305" s="126">
        <f t="shared" si="35"/>
        <v>1449.43</v>
      </c>
      <c r="E305" s="156">
        <v>0</v>
      </c>
      <c r="F305" s="100">
        <v>0</v>
      </c>
      <c r="G305" s="100">
        <v>1449.43</v>
      </c>
      <c r="H305" s="100">
        <v>0</v>
      </c>
      <c r="I305" s="126">
        <f t="shared" si="36"/>
        <v>1449.43</v>
      </c>
      <c r="J305" s="156">
        <v>0</v>
      </c>
      <c r="K305" s="100">
        <v>0</v>
      </c>
      <c r="L305" s="100">
        <f>L306+L307</f>
        <v>1449.43</v>
      </c>
      <c r="M305" s="100">
        <v>0</v>
      </c>
      <c r="N305" s="162">
        <f t="shared" si="34"/>
        <v>100</v>
      </c>
      <c r="O305" s="158"/>
      <c r="P305" s="159"/>
      <c r="Q305" s="158"/>
      <c r="T305" s="106"/>
    </row>
    <row r="306" spans="1:20" s="160" customFormat="1" ht="42" hidden="1" customHeight="1" outlineLevel="5" x14ac:dyDescent="0.25">
      <c r="A306" s="154"/>
      <c r="B306" s="155"/>
      <c r="C306" s="124" t="s">
        <v>461</v>
      </c>
      <c r="D306" s="126">
        <f t="shared" si="35"/>
        <v>1438.68</v>
      </c>
      <c r="E306" s="156">
        <v>0</v>
      </c>
      <c r="F306" s="100">
        <v>0</v>
      </c>
      <c r="G306" s="100">
        <v>1438.68</v>
      </c>
      <c r="H306" s="100">
        <v>0</v>
      </c>
      <c r="I306" s="126">
        <f t="shared" si="36"/>
        <v>1438.68</v>
      </c>
      <c r="J306" s="156">
        <v>0</v>
      </c>
      <c r="K306" s="100">
        <v>0</v>
      </c>
      <c r="L306" s="100">
        <v>1438.68</v>
      </c>
      <c r="M306" s="100">
        <v>0</v>
      </c>
      <c r="N306" s="162">
        <f t="shared" si="34"/>
        <v>100</v>
      </c>
      <c r="O306" s="158"/>
      <c r="P306" s="159"/>
      <c r="Q306" s="158"/>
      <c r="T306" s="106"/>
    </row>
    <row r="307" spans="1:20" s="160" customFormat="1" ht="42" hidden="1" customHeight="1" outlineLevel="5" x14ac:dyDescent="0.25">
      <c r="A307" s="167"/>
      <c r="B307" s="155"/>
      <c r="C307" s="124" t="s">
        <v>372</v>
      </c>
      <c r="D307" s="126">
        <f t="shared" si="35"/>
        <v>10.75</v>
      </c>
      <c r="E307" s="156">
        <v>0</v>
      </c>
      <c r="F307" s="100">
        <v>0</v>
      </c>
      <c r="G307" s="100">
        <v>10.75</v>
      </c>
      <c r="H307" s="100">
        <v>0</v>
      </c>
      <c r="I307" s="126">
        <f t="shared" si="36"/>
        <v>10.75</v>
      </c>
      <c r="J307" s="156">
        <v>0</v>
      </c>
      <c r="K307" s="100">
        <v>0</v>
      </c>
      <c r="L307" s="100">
        <v>10.75</v>
      </c>
      <c r="M307" s="100">
        <v>0</v>
      </c>
      <c r="N307" s="162">
        <f t="shared" si="34"/>
        <v>100</v>
      </c>
      <c r="O307" s="158"/>
      <c r="P307" s="159"/>
      <c r="Q307" s="158"/>
      <c r="T307" s="106"/>
    </row>
    <row r="308" spans="1:20" s="160" customFormat="1" ht="42" hidden="1" customHeight="1" outlineLevel="5" x14ac:dyDescent="0.25">
      <c r="A308" s="167" t="s">
        <v>462</v>
      </c>
      <c r="B308" s="155"/>
      <c r="C308" s="124" t="s">
        <v>386</v>
      </c>
      <c r="D308" s="126">
        <f t="shared" si="35"/>
        <v>60</v>
      </c>
      <c r="E308" s="156">
        <v>0</v>
      </c>
      <c r="F308" s="100">
        <v>0</v>
      </c>
      <c r="G308" s="100">
        <v>60</v>
      </c>
      <c r="H308" s="100">
        <v>0</v>
      </c>
      <c r="I308" s="126">
        <f t="shared" si="36"/>
        <v>60</v>
      </c>
      <c r="J308" s="156">
        <v>0</v>
      </c>
      <c r="K308" s="100">
        <v>0</v>
      </c>
      <c r="L308" s="100">
        <v>60</v>
      </c>
      <c r="M308" s="100">
        <v>0</v>
      </c>
      <c r="N308" s="162">
        <f t="shared" si="34"/>
        <v>100</v>
      </c>
      <c r="O308" s="158"/>
      <c r="P308" s="159"/>
      <c r="Q308" s="158"/>
      <c r="T308" s="106"/>
    </row>
    <row r="309" spans="1:20" s="160" customFormat="1" ht="42" hidden="1" customHeight="1" outlineLevel="5" x14ac:dyDescent="0.25">
      <c r="A309" s="167"/>
      <c r="B309" s="155"/>
      <c r="C309" s="124" t="s">
        <v>535</v>
      </c>
      <c r="D309" s="126">
        <f>E309+F309+G309+H309</f>
        <v>60</v>
      </c>
      <c r="E309" s="156">
        <v>0</v>
      </c>
      <c r="F309" s="100">
        <v>0</v>
      </c>
      <c r="G309" s="100">
        <v>60</v>
      </c>
      <c r="H309" s="100">
        <v>0</v>
      </c>
      <c r="I309" s="126">
        <f>J309+K309+L309+M309</f>
        <v>60</v>
      </c>
      <c r="J309" s="156">
        <v>0</v>
      </c>
      <c r="K309" s="100">
        <v>0</v>
      </c>
      <c r="L309" s="100">
        <v>60</v>
      </c>
      <c r="M309" s="100">
        <v>0</v>
      </c>
      <c r="N309" s="162">
        <f>I309/D309*100</f>
        <v>100</v>
      </c>
      <c r="O309" s="158"/>
      <c r="P309" s="159"/>
      <c r="Q309" s="158"/>
      <c r="T309" s="106"/>
    </row>
    <row r="310" spans="1:20" s="160" customFormat="1" ht="42" hidden="1" customHeight="1" outlineLevel="5" x14ac:dyDescent="0.25">
      <c r="A310" s="161" t="s">
        <v>536</v>
      </c>
      <c r="B310" s="155"/>
      <c r="C310" s="124" t="s">
        <v>463</v>
      </c>
      <c r="D310" s="126">
        <f t="shared" si="35"/>
        <v>395.81</v>
      </c>
      <c r="E310" s="156">
        <v>0</v>
      </c>
      <c r="F310" s="100">
        <v>0</v>
      </c>
      <c r="G310" s="100">
        <v>395.81</v>
      </c>
      <c r="H310" s="100">
        <v>0</v>
      </c>
      <c r="I310" s="126">
        <f t="shared" si="36"/>
        <v>38.590000000000003</v>
      </c>
      <c r="J310" s="156">
        <v>0</v>
      </c>
      <c r="K310" s="100">
        <v>0</v>
      </c>
      <c r="L310" s="100">
        <v>38.590000000000003</v>
      </c>
      <c r="M310" s="100">
        <v>0</v>
      </c>
      <c r="N310" s="162">
        <f t="shared" si="34"/>
        <v>9.7496273464541083</v>
      </c>
      <c r="O310" s="158"/>
      <c r="P310" s="159"/>
      <c r="Q310" s="158"/>
      <c r="T310" s="106"/>
    </row>
    <row r="311" spans="1:20" s="160" customFormat="1" ht="42" hidden="1" customHeight="1" outlineLevel="5" x14ac:dyDescent="0.25">
      <c r="A311" s="154" t="s">
        <v>282</v>
      </c>
      <c r="B311" s="155"/>
      <c r="C311" s="124" t="s">
        <v>466</v>
      </c>
      <c r="D311" s="126">
        <f t="shared" si="28"/>
        <v>2528.8200000000002</v>
      </c>
      <c r="E311" s="156">
        <v>0</v>
      </c>
      <c r="F311" s="100">
        <v>2402.38</v>
      </c>
      <c r="G311" s="100">
        <v>126.44</v>
      </c>
      <c r="H311" s="100">
        <v>0</v>
      </c>
      <c r="I311" s="126">
        <f t="shared" si="31"/>
        <v>2528.8200000000002</v>
      </c>
      <c r="J311" s="156">
        <v>0</v>
      </c>
      <c r="K311" s="100">
        <v>2402.38</v>
      </c>
      <c r="L311" s="100">
        <v>126.44</v>
      </c>
      <c r="M311" s="100">
        <v>0</v>
      </c>
      <c r="N311" s="162">
        <f t="shared" si="30"/>
        <v>100</v>
      </c>
      <c r="O311" s="158"/>
      <c r="P311" s="159"/>
      <c r="Q311" s="158"/>
      <c r="T311" s="106"/>
    </row>
    <row r="312" spans="1:20" s="160" customFormat="1" ht="42" hidden="1" customHeight="1" outlineLevel="5" x14ac:dyDescent="0.25">
      <c r="A312" s="163" t="s">
        <v>464</v>
      </c>
      <c r="B312" s="155"/>
      <c r="C312" s="124" t="s">
        <v>446</v>
      </c>
      <c r="D312" s="126">
        <f t="shared" si="28"/>
        <v>2528.8200000000002</v>
      </c>
      <c r="E312" s="156">
        <v>0</v>
      </c>
      <c r="F312" s="100">
        <v>2402.38</v>
      </c>
      <c r="G312" s="100">
        <v>126.44</v>
      </c>
      <c r="H312" s="100">
        <v>0</v>
      </c>
      <c r="I312" s="126">
        <f t="shared" si="31"/>
        <v>0</v>
      </c>
      <c r="J312" s="156">
        <v>0</v>
      </c>
      <c r="K312" s="100">
        <v>0</v>
      </c>
      <c r="L312" s="100">
        <v>0</v>
      </c>
      <c r="M312" s="100">
        <v>0</v>
      </c>
      <c r="N312" s="162">
        <f t="shared" si="30"/>
        <v>0</v>
      </c>
      <c r="O312" s="158"/>
      <c r="P312" s="159"/>
      <c r="Q312" s="158"/>
      <c r="T312" s="106"/>
    </row>
    <row r="313" spans="1:20" s="160" customFormat="1" ht="42" hidden="1" customHeight="1" outlineLevel="5" x14ac:dyDescent="0.25">
      <c r="A313" s="167"/>
      <c r="B313" s="155"/>
      <c r="C313" s="124" t="s">
        <v>465</v>
      </c>
      <c r="D313" s="126">
        <f t="shared" si="28"/>
        <v>2528.8200000000002</v>
      </c>
      <c r="E313" s="156">
        <v>0</v>
      </c>
      <c r="F313" s="100">
        <v>2402.38</v>
      </c>
      <c r="G313" s="100">
        <v>126.44</v>
      </c>
      <c r="H313" s="100">
        <v>0</v>
      </c>
      <c r="I313" s="126">
        <f t="shared" si="31"/>
        <v>0</v>
      </c>
      <c r="J313" s="156">
        <v>0</v>
      </c>
      <c r="K313" s="100">
        <v>0</v>
      </c>
      <c r="L313" s="100">
        <v>0</v>
      </c>
      <c r="M313" s="100">
        <v>0</v>
      </c>
      <c r="N313" s="162">
        <f t="shared" si="30"/>
        <v>0</v>
      </c>
      <c r="O313" s="158"/>
      <c r="P313" s="159"/>
      <c r="Q313" s="158"/>
      <c r="T313" s="106"/>
    </row>
    <row r="314" spans="1:20" s="160" customFormat="1" ht="42" hidden="1" customHeight="1" outlineLevel="5" x14ac:dyDescent="0.25">
      <c r="A314" s="167" t="s">
        <v>284</v>
      </c>
      <c r="B314" s="155"/>
      <c r="C314" s="124" t="s">
        <v>283</v>
      </c>
      <c r="D314" s="126">
        <f t="shared" si="28"/>
        <v>139.91999999999999</v>
      </c>
      <c r="E314" s="156">
        <v>0</v>
      </c>
      <c r="F314" s="100">
        <v>0</v>
      </c>
      <c r="G314" s="100">
        <v>139.91999999999999</v>
      </c>
      <c r="H314" s="100">
        <v>0</v>
      </c>
      <c r="I314" s="126">
        <f t="shared" si="31"/>
        <v>62.31</v>
      </c>
      <c r="J314" s="156">
        <v>0</v>
      </c>
      <c r="K314" s="100">
        <v>0</v>
      </c>
      <c r="L314" s="100">
        <v>62.31</v>
      </c>
      <c r="M314" s="100">
        <v>0</v>
      </c>
      <c r="N314" s="162">
        <f t="shared" si="30"/>
        <v>44.53259005145798</v>
      </c>
      <c r="O314" s="158"/>
      <c r="P314" s="159"/>
      <c r="Q314" s="158"/>
      <c r="T314" s="106"/>
    </row>
    <row r="315" spans="1:20" s="160" customFormat="1" ht="42" hidden="1" customHeight="1" outlineLevel="5" x14ac:dyDescent="0.25">
      <c r="A315" s="161" t="s">
        <v>286</v>
      </c>
      <c r="B315" s="155"/>
      <c r="C315" s="124" t="s">
        <v>285</v>
      </c>
      <c r="D315" s="126">
        <f t="shared" si="28"/>
        <v>54</v>
      </c>
      <c r="E315" s="156">
        <v>0</v>
      </c>
      <c r="F315" s="100">
        <v>0</v>
      </c>
      <c r="G315" s="100">
        <v>54</v>
      </c>
      <c r="H315" s="100">
        <v>0</v>
      </c>
      <c r="I315" s="126">
        <f t="shared" si="31"/>
        <v>17.190000000000001</v>
      </c>
      <c r="J315" s="156">
        <v>0</v>
      </c>
      <c r="K315" s="100">
        <v>0</v>
      </c>
      <c r="L315" s="100">
        <v>17.190000000000001</v>
      </c>
      <c r="M315" s="100">
        <v>0</v>
      </c>
      <c r="N315" s="162">
        <f t="shared" si="30"/>
        <v>31.833333333333336</v>
      </c>
      <c r="O315" s="158"/>
      <c r="P315" s="159"/>
      <c r="Q315" s="158"/>
      <c r="T315" s="106"/>
    </row>
    <row r="316" spans="1:20" s="160" customFormat="1" ht="42" hidden="1" customHeight="1" outlineLevel="5" x14ac:dyDescent="0.25">
      <c r="A316" s="154" t="s">
        <v>289</v>
      </c>
      <c r="B316" s="155"/>
      <c r="C316" s="124" t="s">
        <v>287</v>
      </c>
      <c r="D316" s="126">
        <f t="shared" si="28"/>
        <v>23041.5</v>
      </c>
      <c r="E316" s="156">
        <v>23041.5</v>
      </c>
      <c r="F316" s="100">
        <v>0</v>
      </c>
      <c r="G316" s="100">
        <v>0</v>
      </c>
      <c r="H316" s="100">
        <v>0</v>
      </c>
      <c r="I316" s="126">
        <f t="shared" si="31"/>
        <v>17165.810000000001</v>
      </c>
      <c r="J316" s="156">
        <v>17165.810000000001</v>
      </c>
      <c r="K316" s="100">
        <v>0</v>
      </c>
      <c r="L316" s="100">
        <v>0</v>
      </c>
      <c r="M316" s="100">
        <v>0</v>
      </c>
      <c r="N316" s="162">
        <f t="shared" si="30"/>
        <v>74.499533450513212</v>
      </c>
      <c r="O316" s="158"/>
      <c r="P316" s="159"/>
      <c r="Q316" s="158"/>
      <c r="T316" s="106"/>
    </row>
    <row r="317" spans="1:20" s="160" customFormat="1" ht="42" hidden="1" customHeight="1" outlineLevel="5" x14ac:dyDescent="0.25">
      <c r="A317" s="161" t="s">
        <v>290</v>
      </c>
      <c r="B317" s="155"/>
      <c r="C317" s="124" t="s">
        <v>288</v>
      </c>
      <c r="D317" s="126">
        <f t="shared" si="28"/>
        <v>190.48</v>
      </c>
      <c r="E317" s="156">
        <v>0</v>
      </c>
      <c r="F317" s="100">
        <v>0</v>
      </c>
      <c r="G317" s="100">
        <v>190.48</v>
      </c>
      <c r="H317" s="100">
        <v>0</v>
      </c>
      <c r="I317" s="126">
        <f t="shared" si="31"/>
        <v>160.6</v>
      </c>
      <c r="J317" s="156">
        <v>0</v>
      </c>
      <c r="K317" s="100">
        <v>0</v>
      </c>
      <c r="L317" s="100">
        <v>160.6</v>
      </c>
      <c r="M317" s="100">
        <v>0</v>
      </c>
      <c r="N317" s="162">
        <f t="shared" si="30"/>
        <v>84.313313733725323</v>
      </c>
      <c r="O317" s="158"/>
      <c r="P317" s="159"/>
      <c r="Q317" s="158"/>
      <c r="T317" s="106"/>
    </row>
    <row r="318" spans="1:20" s="160" customFormat="1" ht="42" hidden="1" customHeight="1" outlineLevel="5" x14ac:dyDescent="0.25">
      <c r="A318" s="154" t="s">
        <v>292</v>
      </c>
      <c r="B318" s="155"/>
      <c r="C318" s="124" t="s">
        <v>291</v>
      </c>
      <c r="D318" s="126">
        <f t="shared" si="28"/>
        <v>480</v>
      </c>
      <c r="E318" s="156">
        <v>0</v>
      </c>
      <c r="F318" s="100">
        <v>427.2</v>
      </c>
      <c r="G318" s="100">
        <v>52.8</v>
      </c>
      <c r="H318" s="100">
        <v>0</v>
      </c>
      <c r="I318" s="126">
        <f t="shared" si="31"/>
        <v>480</v>
      </c>
      <c r="J318" s="156">
        <v>0</v>
      </c>
      <c r="K318" s="100">
        <v>427.2</v>
      </c>
      <c r="L318" s="100">
        <v>52.8</v>
      </c>
      <c r="M318" s="100">
        <v>0</v>
      </c>
      <c r="N318" s="162">
        <f t="shared" si="30"/>
        <v>100</v>
      </c>
      <c r="O318" s="158"/>
      <c r="P318" s="159"/>
      <c r="Q318" s="158"/>
      <c r="T318" s="106"/>
    </row>
    <row r="319" spans="1:20" s="160" customFormat="1" ht="42" hidden="1" customHeight="1" outlineLevel="5" x14ac:dyDescent="0.25">
      <c r="A319" s="161" t="s">
        <v>467</v>
      </c>
      <c r="B319" s="155"/>
      <c r="C319" s="124" t="s">
        <v>293</v>
      </c>
      <c r="D319" s="126">
        <f t="shared" si="28"/>
        <v>590</v>
      </c>
      <c r="E319" s="156">
        <v>0</v>
      </c>
      <c r="F319" s="100">
        <v>0</v>
      </c>
      <c r="G319" s="100">
        <v>590</v>
      </c>
      <c r="H319" s="100">
        <v>0</v>
      </c>
      <c r="I319" s="126">
        <f t="shared" si="31"/>
        <v>590</v>
      </c>
      <c r="J319" s="156">
        <v>0</v>
      </c>
      <c r="K319" s="100">
        <v>0</v>
      </c>
      <c r="L319" s="100">
        <v>590</v>
      </c>
      <c r="M319" s="100">
        <v>0</v>
      </c>
      <c r="N319" s="162">
        <f t="shared" si="30"/>
        <v>100</v>
      </c>
      <c r="O319" s="158"/>
      <c r="P319" s="159"/>
      <c r="Q319" s="158"/>
      <c r="T319" s="106"/>
    </row>
    <row r="320" spans="1:20" s="160" customFormat="1" ht="42" hidden="1" customHeight="1" outlineLevel="4" collapsed="1" x14ac:dyDescent="0.25">
      <c r="A320" s="154" t="s">
        <v>170</v>
      </c>
      <c r="B320" s="155"/>
      <c r="C320" s="124" t="s">
        <v>44</v>
      </c>
      <c r="D320" s="126">
        <f t="shared" si="28"/>
        <v>185511.93</v>
      </c>
      <c r="E320" s="156">
        <v>0</v>
      </c>
      <c r="F320" s="100">
        <v>1415.5</v>
      </c>
      <c r="G320" s="100">
        <v>184096.43</v>
      </c>
      <c r="H320" s="100">
        <v>0</v>
      </c>
      <c r="I320" s="126">
        <f t="shared" si="31"/>
        <v>153489.62</v>
      </c>
      <c r="J320" s="156">
        <v>0</v>
      </c>
      <c r="K320" s="100">
        <v>1415.5</v>
      </c>
      <c r="L320" s="100">
        <v>152074.12</v>
      </c>
      <c r="M320" s="100">
        <v>0</v>
      </c>
      <c r="N320" s="162">
        <f t="shared" si="30"/>
        <v>82.738409330332559</v>
      </c>
      <c r="O320" s="158"/>
      <c r="P320" s="159"/>
      <c r="Q320" s="158"/>
      <c r="T320" s="106"/>
    </row>
    <row r="321" spans="1:20" s="160" customFormat="1" ht="42" hidden="1" customHeight="1" outlineLevel="5" x14ac:dyDescent="0.25">
      <c r="A321" s="161" t="s">
        <v>171</v>
      </c>
      <c r="B321" s="155"/>
      <c r="C321" s="124" t="s">
        <v>275</v>
      </c>
      <c r="D321" s="126">
        <f t="shared" si="28"/>
        <v>141149.28</v>
      </c>
      <c r="E321" s="156">
        <v>0</v>
      </c>
      <c r="F321" s="100">
        <v>0</v>
      </c>
      <c r="G321" s="100">
        <v>141149.28</v>
      </c>
      <c r="H321" s="100">
        <v>0</v>
      </c>
      <c r="I321" s="126">
        <f t="shared" si="31"/>
        <v>114328.87</v>
      </c>
      <c r="J321" s="156">
        <v>0</v>
      </c>
      <c r="K321" s="100">
        <v>0</v>
      </c>
      <c r="L321" s="100">
        <v>114328.87</v>
      </c>
      <c r="M321" s="100">
        <v>0</v>
      </c>
      <c r="N321" s="162">
        <f t="shared" si="30"/>
        <v>80.99854990404485</v>
      </c>
      <c r="O321" s="158"/>
      <c r="P321" s="159"/>
      <c r="Q321" s="158"/>
      <c r="T321" s="106"/>
    </row>
    <row r="322" spans="1:20" s="160" customFormat="1" ht="42" hidden="1" customHeight="1" outlineLevel="5" x14ac:dyDescent="0.25">
      <c r="A322" s="154" t="s">
        <v>172</v>
      </c>
      <c r="B322" s="155"/>
      <c r="C322" s="124" t="s">
        <v>277</v>
      </c>
      <c r="D322" s="126">
        <f t="shared" si="28"/>
        <v>11402.41</v>
      </c>
      <c r="E322" s="156">
        <v>0</v>
      </c>
      <c r="F322" s="100">
        <v>1415.5</v>
      </c>
      <c r="G322" s="100">
        <v>9986.91</v>
      </c>
      <c r="H322" s="100">
        <v>0</v>
      </c>
      <c r="I322" s="126">
        <f t="shared" si="31"/>
        <v>11397.74</v>
      </c>
      <c r="J322" s="156">
        <v>0</v>
      </c>
      <c r="K322" s="100">
        <v>1415.5</v>
      </c>
      <c r="L322" s="100">
        <v>9982.24</v>
      </c>
      <c r="M322" s="100">
        <v>0</v>
      </c>
      <c r="N322" s="162">
        <f t="shared" si="30"/>
        <v>99.959043746015098</v>
      </c>
      <c r="O322" s="158"/>
      <c r="P322" s="159"/>
      <c r="Q322" s="158"/>
      <c r="T322" s="106"/>
    </row>
    <row r="323" spans="1:20" s="160" customFormat="1" ht="42" hidden="1" customHeight="1" outlineLevel="5" x14ac:dyDescent="0.25">
      <c r="A323" s="163" t="s">
        <v>468</v>
      </c>
      <c r="B323" s="155"/>
      <c r="C323" s="124" t="s">
        <v>469</v>
      </c>
      <c r="D323" s="126">
        <f t="shared" si="28"/>
        <v>8934.66</v>
      </c>
      <c r="E323" s="156">
        <v>0</v>
      </c>
      <c r="F323" s="100">
        <v>1415.5</v>
      </c>
      <c r="G323" s="100">
        <v>7519.16</v>
      </c>
      <c r="H323" s="100">
        <v>0</v>
      </c>
      <c r="I323" s="126">
        <f t="shared" si="31"/>
        <v>8930</v>
      </c>
      <c r="J323" s="156">
        <v>0</v>
      </c>
      <c r="K323" s="100">
        <v>1415.5</v>
      </c>
      <c r="L323" s="100">
        <v>7514.5</v>
      </c>
      <c r="M323" s="100">
        <v>0</v>
      </c>
      <c r="N323" s="162">
        <f t="shared" si="30"/>
        <v>99.947843566515132</v>
      </c>
      <c r="O323" s="158"/>
      <c r="P323" s="159"/>
      <c r="Q323" s="158"/>
      <c r="T323" s="106"/>
    </row>
    <row r="324" spans="1:20" s="160" customFormat="1" ht="42" hidden="1" customHeight="1" outlineLevel="5" x14ac:dyDescent="0.25">
      <c r="A324" s="167"/>
      <c r="B324" s="155"/>
      <c r="C324" s="124" t="s">
        <v>470</v>
      </c>
      <c r="D324" s="126">
        <f t="shared" si="28"/>
        <v>8934.66</v>
      </c>
      <c r="E324" s="156">
        <v>0</v>
      </c>
      <c r="F324" s="100">
        <v>1415.5</v>
      </c>
      <c r="G324" s="100">
        <v>7519.16</v>
      </c>
      <c r="H324" s="100">
        <v>0</v>
      </c>
      <c r="I324" s="126">
        <f t="shared" si="31"/>
        <v>8930</v>
      </c>
      <c r="J324" s="156">
        <v>0</v>
      </c>
      <c r="K324" s="100">
        <v>1415.5</v>
      </c>
      <c r="L324" s="100">
        <v>7514.5</v>
      </c>
      <c r="M324" s="100">
        <v>0</v>
      </c>
      <c r="N324" s="162">
        <f t="shared" si="30"/>
        <v>99.947843566515132</v>
      </c>
      <c r="O324" s="158"/>
      <c r="P324" s="159"/>
      <c r="Q324" s="158"/>
      <c r="T324" s="106"/>
    </row>
    <row r="325" spans="1:20" s="160" customFormat="1" ht="42" hidden="1" customHeight="1" outlineLevel="5" x14ac:dyDescent="0.25">
      <c r="A325" s="200" t="s">
        <v>471</v>
      </c>
      <c r="B325" s="155"/>
      <c r="C325" s="124" t="s">
        <v>472</v>
      </c>
      <c r="D325" s="126">
        <f t="shared" si="28"/>
        <v>520</v>
      </c>
      <c r="E325" s="156">
        <v>0</v>
      </c>
      <c r="F325" s="100">
        <v>0</v>
      </c>
      <c r="G325" s="100">
        <v>520</v>
      </c>
      <c r="H325" s="100">
        <v>0</v>
      </c>
      <c r="I325" s="126">
        <f t="shared" si="31"/>
        <v>520</v>
      </c>
      <c r="J325" s="156">
        <v>0</v>
      </c>
      <c r="K325" s="100">
        <v>0</v>
      </c>
      <c r="L325" s="100">
        <v>520</v>
      </c>
      <c r="M325" s="100">
        <v>0</v>
      </c>
      <c r="N325" s="162">
        <f t="shared" si="30"/>
        <v>100</v>
      </c>
      <c r="O325" s="158"/>
      <c r="P325" s="159"/>
      <c r="Q325" s="158"/>
      <c r="T325" s="106"/>
    </row>
    <row r="326" spans="1:20" s="160" customFormat="1" ht="42" hidden="1" customHeight="1" outlineLevel="5" x14ac:dyDescent="0.25">
      <c r="A326" s="202"/>
      <c r="B326" s="155"/>
      <c r="C326" s="124" t="s">
        <v>473</v>
      </c>
      <c r="D326" s="126">
        <f t="shared" si="28"/>
        <v>520</v>
      </c>
      <c r="E326" s="156">
        <v>0</v>
      </c>
      <c r="F326" s="100">
        <v>0</v>
      </c>
      <c r="G326" s="100">
        <v>520</v>
      </c>
      <c r="H326" s="100">
        <v>0</v>
      </c>
      <c r="I326" s="126">
        <f t="shared" si="31"/>
        <v>520</v>
      </c>
      <c r="J326" s="156">
        <v>0</v>
      </c>
      <c r="K326" s="100">
        <v>0</v>
      </c>
      <c r="L326" s="100">
        <v>520</v>
      </c>
      <c r="M326" s="100">
        <v>0</v>
      </c>
      <c r="N326" s="162">
        <f t="shared" si="30"/>
        <v>100</v>
      </c>
      <c r="O326" s="158"/>
      <c r="P326" s="159"/>
      <c r="Q326" s="158"/>
      <c r="T326" s="106"/>
    </row>
    <row r="327" spans="1:20" s="160" customFormat="1" ht="42" hidden="1" customHeight="1" outlineLevel="5" x14ac:dyDescent="0.25">
      <c r="A327" s="200" t="s">
        <v>474</v>
      </c>
      <c r="B327" s="155"/>
      <c r="C327" s="124" t="s">
        <v>475</v>
      </c>
      <c r="D327" s="126">
        <f t="shared" si="28"/>
        <v>395.57</v>
      </c>
      <c r="E327" s="156">
        <v>0</v>
      </c>
      <c r="F327" s="100">
        <v>0</v>
      </c>
      <c r="G327" s="100">
        <v>395.57</v>
      </c>
      <c r="H327" s="100">
        <v>0</v>
      </c>
      <c r="I327" s="126">
        <f t="shared" si="31"/>
        <v>395.57</v>
      </c>
      <c r="J327" s="156">
        <v>0</v>
      </c>
      <c r="K327" s="100">
        <v>0</v>
      </c>
      <c r="L327" s="100">
        <v>395.57</v>
      </c>
      <c r="M327" s="100">
        <v>0</v>
      </c>
      <c r="N327" s="162">
        <f t="shared" si="30"/>
        <v>100</v>
      </c>
      <c r="O327" s="158"/>
      <c r="P327" s="159"/>
      <c r="Q327" s="158"/>
      <c r="T327" s="106"/>
    </row>
    <row r="328" spans="1:20" s="160" customFormat="1" ht="42" hidden="1" customHeight="1" outlineLevel="5" x14ac:dyDescent="0.25">
      <c r="A328" s="201"/>
      <c r="B328" s="155"/>
      <c r="C328" s="124" t="s">
        <v>452</v>
      </c>
      <c r="D328" s="126">
        <f t="shared" si="28"/>
        <v>107.49</v>
      </c>
      <c r="E328" s="156">
        <v>0</v>
      </c>
      <c r="F328" s="100">
        <v>0</v>
      </c>
      <c r="G328" s="100">
        <v>107.49</v>
      </c>
      <c r="H328" s="100">
        <v>0</v>
      </c>
      <c r="I328" s="126">
        <f t="shared" si="31"/>
        <v>107.49</v>
      </c>
      <c r="J328" s="156">
        <v>0</v>
      </c>
      <c r="K328" s="100">
        <v>0</v>
      </c>
      <c r="L328" s="100">
        <v>107.49</v>
      </c>
      <c r="M328" s="100">
        <v>0</v>
      </c>
      <c r="N328" s="162">
        <f t="shared" si="30"/>
        <v>100</v>
      </c>
      <c r="O328" s="158"/>
      <c r="P328" s="159"/>
      <c r="Q328" s="158"/>
      <c r="T328" s="106"/>
    </row>
    <row r="329" spans="1:20" s="160" customFormat="1" ht="42" hidden="1" customHeight="1" outlineLevel="5" x14ac:dyDescent="0.25">
      <c r="A329" s="202"/>
      <c r="B329" s="155"/>
      <c r="C329" s="124" t="s">
        <v>372</v>
      </c>
      <c r="D329" s="126">
        <f t="shared" si="28"/>
        <v>288.08</v>
      </c>
      <c r="E329" s="156">
        <v>0</v>
      </c>
      <c r="F329" s="100">
        <v>0</v>
      </c>
      <c r="G329" s="100">
        <v>288.08</v>
      </c>
      <c r="H329" s="100">
        <v>0</v>
      </c>
      <c r="I329" s="126">
        <f t="shared" si="31"/>
        <v>288.08</v>
      </c>
      <c r="J329" s="156">
        <v>0</v>
      </c>
      <c r="K329" s="100">
        <v>0</v>
      </c>
      <c r="L329" s="100">
        <v>288.08</v>
      </c>
      <c r="M329" s="100">
        <v>0</v>
      </c>
      <c r="N329" s="162">
        <f t="shared" si="30"/>
        <v>100</v>
      </c>
      <c r="O329" s="158"/>
      <c r="P329" s="159"/>
      <c r="Q329" s="158"/>
      <c r="T329" s="106"/>
    </row>
    <row r="330" spans="1:20" s="160" customFormat="1" ht="42" hidden="1" customHeight="1" outlineLevel="5" x14ac:dyDescent="0.25">
      <c r="A330" s="200" t="s">
        <v>476</v>
      </c>
      <c r="B330" s="155"/>
      <c r="C330" s="124" t="s">
        <v>477</v>
      </c>
      <c r="D330" s="126">
        <f t="shared" ref="D330:D335" si="37">E330+F330+G330+H330</f>
        <v>1352.17</v>
      </c>
      <c r="E330" s="156">
        <v>0</v>
      </c>
      <c r="F330" s="100">
        <v>0</v>
      </c>
      <c r="G330" s="100">
        <v>1352.17</v>
      </c>
      <c r="H330" s="100">
        <v>0</v>
      </c>
      <c r="I330" s="126">
        <f t="shared" si="31"/>
        <v>0</v>
      </c>
      <c r="J330" s="156">
        <v>0</v>
      </c>
      <c r="K330" s="100">
        <v>0</v>
      </c>
      <c r="L330" s="100">
        <v>0</v>
      </c>
      <c r="M330" s="100">
        <v>0</v>
      </c>
      <c r="N330" s="162">
        <f t="shared" si="30"/>
        <v>0</v>
      </c>
      <c r="O330" s="158"/>
      <c r="P330" s="159"/>
      <c r="Q330" s="158"/>
      <c r="T330" s="106"/>
    </row>
    <row r="331" spans="1:20" s="160" customFormat="1" ht="42" hidden="1" customHeight="1" outlineLevel="5" x14ac:dyDescent="0.25">
      <c r="A331" s="201"/>
      <c r="B331" s="155"/>
      <c r="C331" s="124" t="s">
        <v>478</v>
      </c>
      <c r="D331" s="126">
        <f t="shared" si="37"/>
        <v>26.52</v>
      </c>
      <c r="E331" s="156">
        <v>0</v>
      </c>
      <c r="F331" s="100">
        <v>0</v>
      </c>
      <c r="G331" s="100">
        <v>26.52</v>
      </c>
      <c r="H331" s="100">
        <v>0</v>
      </c>
      <c r="I331" s="126">
        <f t="shared" si="31"/>
        <v>26.52</v>
      </c>
      <c r="J331" s="156">
        <v>0</v>
      </c>
      <c r="K331" s="100">
        <v>0</v>
      </c>
      <c r="L331" s="100">
        <v>26.52</v>
      </c>
      <c r="M331" s="100">
        <v>0</v>
      </c>
      <c r="N331" s="162">
        <f t="shared" si="30"/>
        <v>100</v>
      </c>
      <c r="O331" s="158"/>
      <c r="P331" s="159"/>
      <c r="Q331" s="158"/>
      <c r="T331" s="106"/>
    </row>
    <row r="332" spans="1:20" s="160" customFormat="1" ht="42" hidden="1" customHeight="1" outlineLevel="5" x14ac:dyDescent="0.25">
      <c r="A332" s="201"/>
      <c r="B332" s="155"/>
      <c r="C332" s="124" t="s">
        <v>479</v>
      </c>
      <c r="D332" s="126">
        <f t="shared" si="37"/>
        <v>1166.1400000000001</v>
      </c>
      <c r="E332" s="156">
        <v>0</v>
      </c>
      <c r="F332" s="100">
        <v>0</v>
      </c>
      <c r="G332" s="100">
        <v>1166.1400000000001</v>
      </c>
      <c r="H332" s="100">
        <v>0</v>
      </c>
      <c r="I332" s="126">
        <f t="shared" si="31"/>
        <v>1166.1400000000001</v>
      </c>
      <c r="J332" s="156">
        <v>0</v>
      </c>
      <c r="K332" s="100">
        <v>0</v>
      </c>
      <c r="L332" s="100">
        <v>1166.1400000000001</v>
      </c>
      <c r="M332" s="100">
        <v>0</v>
      </c>
      <c r="N332" s="162">
        <f t="shared" si="30"/>
        <v>100</v>
      </c>
      <c r="O332" s="158"/>
      <c r="P332" s="159"/>
      <c r="Q332" s="158"/>
      <c r="T332" s="106"/>
    </row>
    <row r="333" spans="1:20" s="160" customFormat="1" ht="42" hidden="1" customHeight="1" outlineLevel="5" x14ac:dyDescent="0.25">
      <c r="A333" s="201"/>
      <c r="B333" s="155"/>
      <c r="C333" s="124" t="s">
        <v>480</v>
      </c>
      <c r="D333" s="126">
        <f t="shared" si="37"/>
        <v>100.71</v>
      </c>
      <c r="E333" s="156">
        <v>0</v>
      </c>
      <c r="F333" s="100">
        <v>0</v>
      </c>
      <c r="G333" s="100">
        <v>100.71</v>
      </c>
      <c r="H333" s="100">
        <v>0</v>
      </c>
      <c r="I333" s="126">
        <f t="shared" si="31"/>
        <v>100.71</v>
      </c>
      <c r="J333" s="156">
        <v>0</v>
      </c>
      <c r="K333" s="100">
        <v>0</v>
      </c>
      <c r="L333" s="100">
        <v>100.71</v>
      </c>
      <c r="M333" s="100">
        <v>0</v>
      </c>
      <c r="N333" s="162">
        <f t="shared" si="30"/>
        <v>100</v>
      </c>
      <c r="O333" s="158"/>
      <c r="P333" s="159"/>
      <c r="Q333" s="158"/>
      <c r="T333" s="106"/>
    </row>
    <row r="334" spans="1:20" s="160" customFormat="1" ht="42" hidden="1" customHeight="1" outlineLevel="5" x14ac:dyDescent="0.25">
      <c r="A334" s="202"/>
      <c r="B334" s="155"/>
      <c r="C334" s="124" t="s">
        <v>481</v>
      </c>
      <c r="D334" s="126">
        <f t="shared" si="37"/>
        <v>58.8</v>
      </c>
      <c r="E334" s="156">
        <v>0</v>
      </c>
      <c r="F334" s="100">
        <v>0</v>
      </c>
      <c r="G334" s="100">
        <v>58.8</v>
      </c>
      <c r="H334" s="100">
        <v>0</v>
      </c>
      <c r="I334" s="126">
        <f t="shared" si="31"/>
        <v>58.8</v>
      </c>
      <c r="J334" s="156">
        <v>0</v>
      </c>
      <c r="K334" s="100">
        <v>0</v>
      </c>
      <c r="L334" s="100">
        <v>58.8</v>
      </c>
      <c r="M334" s="100">
        <v>0</v>
      </c>
      <c r="N334" s="162">
        <f t="shared" si="30"/>
        <v>100</v>
      </c>
      <c r="O334" s="158"/>
      <c r="P334" s="159"/>
      <c r="Q334" s="158"/>
      <c r="T334" s="106"/>
    </row>
    <row r="335" spans="1:20" s="160" customFormat="1" ht="42" hidden="1" customHeight="1" outlineLevel="5" x14ac:dyDescent="0.25">
      <c r="A335" s="167" t="s">
        <v>482</v>
      </c>
      <c r="B335" s="155"/>
      <c r="C335" s="124" t="s">
        <v>483</v>
      </c>
      <c r="D335" s="126">
        <f t="shared" si="37"/>
        <v>200</v>
      </c>
      <c r="E335" s="156">
        <v>0</v>
      </c>
      <c r="F335" s="100">
        <v>0</v>
      </c>
      <c r="G335" s="100">
        <v>200</v>
      </c>
      <c r="H335" s="100">
        <v>0</v>
      </c>
      <c r="I335" s="126">
        <f>J335+K335+L335+M335</f>
        <v>200</v>
      </c>
      <c r="J335" s="156">
        <v>0</v>
      </c>
      <c r="K335" s="100">
        <v>0</v>
      </c>
      <c r="L335" s="100">
        <v>200</v>
      </c>
      <c r="M335" s="100">
        <v>0</v>
      </c>
      <c r="N335" s="162">
        <f>I335/D335*100</f>
        <v>100</v>
      </c>
      <c r="O335" s="158"/>
      <c r="P335" s="159"/>
      <c r="Q335" s="158"/>
      <c r="T335" s="106"/>
    </row>
    <row r="336" spans="1:20" s="160" customFormat="1" ht="42" hidden="1" customHeight="1" outlineLevel="5" x14ac:dyDescent="0.25">
      <c r="A336" s="161" t="s">
        <v>173</v>
      </c>
      <c r="B336" s="155"/>
      <c r="C336" s="124" t="s">
        <v>295</v>
      </c>
      <c r="D336" s="126">
        <f t="shared" si="28"/>
        <v>201.35</v>
      </c>
      <c r="E336" s="156">
        <v>0</v>
      </c>
      <c r="F336" s="100">
        <v>0</v>
      </c>
      <c r="G336" s="100">
        <v>201.35</v>
      </c>
      <c r="H336" s="100">
        <v>0</v>
      </c>
      <c r="I336" s="126">
        <f t="shared" si="31"/>
        <v>85.01</v>
      </c>
      <c r="J336" s="156">
        <v>0</v>
      </c>
      <c r="K336" s="100">
        <v>0</v>
      </c>
      <c r="L336" s="100">
        <v>85.01</v>
      </c>
      <c r="M336" s="100">
        <v>0</v>
      </c>
      <c r="N336" s="162">
        <f t="shared" si="30"/>
        <v>42.220014899428861</v>
      </c>
      <c r="O336" s="158"/>
      <c r="P336" s="159"/>
      <c r="Q336" s="158"/>
      <c r="T336" s="106"/>
    </row>
    <row r="337" spans="1:20" s="160" customFormat="1" ht="42" hidden="1" customHeight="1" outlineLevel="5" x14ac:dyDescent="0.25">
      <c r="A337" s="154" t="s">
        <v>294</v>
      </c>
      <c r="B337" s="155"/>
      <c r="C337" s="124" t="s">
        <v>296</v>
      </c>
      <c r="D337" s="126">
        <f t="shared" si="28"/>
        <v>32758.9</v>
      </c>
      <c r="E337" s="156">
        <v>0</v>
      </c>
      <c r="F337" s="100">
        <v>0</v>
      </c>
      <c r="G337" s="100">
        <v>32758.9</v>
      </c>
      <c r="H337" s="100">
        <v>0</v>
      </c>
      <c r="I337" s="126">
        <f t="shared" si="31"/>
        <v>27678</v>
      </c>
      <c r="J337" s="156">
        <v>0</v>
      </c>
      <c r="K337" s="100">
        <v>0</v>
      </c>
      <c r="L337" s="100">
        <v>27678</v>
      </c>
      <c r="M337" s="100">
        <v>0</v>
      </c>
      <c r="N337" s="162">
        <f t="shared" si="30"/>
        <v>84.490016453543916</v>
      </c>
      <c r="O337" s="158"/>
      <c r="P337" s="159"/>
      <c r="Q337" s="158"/>
      <c r="T337" s="106"/>
    </row>
    <row r="338" spans="1:20" s="160" customFormat="1" ht="42" hidden="1" customHeight="1" outlineLevel="4" collapsed="1" x14ac:dyDescent="0.25">
      <c r="A338" s="161" t="s">
        <v>177</v>
      </c>
      <c r="B338" s="155"/>
      <c r="C338" s="124" t="s">
        <v>45</v>
      </c>
      <c r="D338" s="126">
        <f t="shared" si="28"/>
        <v>32025.340000000004</v>
      </c>
      <c r="E338" s="156">
        <v>0</v>
      </c>
      <c r="F338" s="100">
        <v>11900.76</v>
      </c>
      <c r="G338" s="100">
        <v>20124.580000000002</v>
      </c>
      <c r="H338" s="100">
        <v>0</v>
      </c>
      <c r="I338" s="126">
        <f t="shared" si="31"/>
        <v>29251.46</v>
      </c>
      <c r="J338" s="156">
        <v>0</v>
      </c>
      <c r="K338" s="100">
        <v>11900.76</v>
      </c>
      <c r="L338" s="100">
        <v>17350.7</v>
      </c>
      <c r="M338" s="100">
        <v>0</v>
      </c>
      <c r="N338" s="162">
        <f t="shared" si="30"/>
        <v>91.33848383811069</v>
      </c>
      <c r="O338" s="158"/>
      <c r="P338" s="159"/>
      <c r="Q338" s="158"/>
      <c r="T338" s="106"/>
    </row>
    <row r="339" spans="1:20" s="160" customFormat="1" ht="42" hidden="1" customHeight="1" outlineLevel="5" x14ac:dyDescent="0.25">
      <c r="A339" s="161" t="s">
        <v>297</v>
      </c>
      <c r="B339" s="155"/>
      <c r="C339" s="124" t="s">
        <v>275</v>
      </c>
      <c r="D339" s="126">
        <f t="shared" si="28"/>
        <v>22948.15</v>
      </c>
      <c r="E339" s="156">
        <v>0</v>
      </c>
      <c r="F339" s="100">
        <v>9031.2000000000007</v>
      </c>
      <c r="G339" s="100">
        <v>13916.95</v>
      </c>
      <c r="H339" s="100">
        <v>0</v>
      </c>
      <c r="I339" s="126">
        <f t="shared" si="31"/>
        <v>20180.21</v>
      </c>
      <c r="J339" s="156">
        <v>0</v>
      </c>
      <c r="K339" s="100">
        <v>9031.2000000000007</v>
      </c>
      <c r="L339" s="100">
        <v>11149.01</v>
      </c>
      <c r="M339" s="100">
        <v>0</v>
      </c>
      <c r="N339" s="162">
        <f t="shared" si="30"/>
        <v>87.938286964308659</v>
      </c>
      <c r="O339" s="158"/>
      <c r="P339" s="159"/>
      <c r="Q339" s="158"/>
      <c r="T339" s="106"/>
    </row>
    <row r="340" spans="1:20" s="160" customFormat="1" ht="42" hidden="1" customHeight="1" outlineLevel="5" x14ac:dyDescent="0.25">
      <c r="A340" s="161" t="s">
        <v>298</v>
      </c>
      <c r="B340" s="155"/>
      <c r="C340" s="124" t="s">
        <v>301</v>
      </c>
      <c r="D340" s="126">
        <f t="shared" si="28"/>
        <v>3748.62</v>
      </c>
      <c r="E340" s="156">
        <v>0</v>
      </c>
      <c r="F340" s="100">
        <v>2869.57</v>
      </c>
      <c r="G340" s="100">
        <v>879.05</v>
      </c>
      <c r="H340" s="100">
        <v>0</v>
      </c>
      <c r="I340" s="126">
        <f t="shared" si="31"/>
        <v>3742.66</v>
      </c>
      <c r="J340" s="156">
        <v>0</v>
      </c>
      <c r="K340" s="100">
        <v>2869.56</v>
      </c>
      <c r="L340" s="100">
        <v>873.1</v>
      </c>
      <c r="M340" s="100">
        <v>0</v>
      </c>
      <c r="N340" s="162">
        <f t="shared" si="30"/>
        <v>99.841008157668682</v>
      </c>
      <c r="O340" s="158"/>
      <c r="P340" s="159"/>
      <c r="Q340" s="158"/>
      <c r="T340" s="106"/>
    </row>
    <row r="341" spans="1:20" s="160" customFormat="1" ht="42" hidden="1" customHeight="1" outlineLevel="5" x14ac:dyDescent="0.25">
      <c r="A341" s="154" t="s">
        <v>299</v>
      </c>
      <c r="B341" s="155"/>
      <c r="C341" s="124" t="s">
        <v>277</v>
      </c>
      <c r="D341" s="126">
        <f t="shared" si="28"/>
        <v>2950.4</v>
      </c>
      <c r="E341" s="156">
        <v>0</v>
      </c>
      <c r="F341" s="100">
        <v>0</v>
      </c>
      <c r="G341" s="100">
        <v>2950.4</v>
      </c>
      <c r="H341" s="100">
        <v>0</v>
      </c>
      <c r="I341" s="126">
        <f t="shared" si="31"/>
        <v>2950.4</v>
      </c>
      <c r="J341" s="156">
        <v>0</v>
      </c>
      <c r="K341" s="100">
        <v>0</v>
      </c>
      <c r="L341" s="100">
        <v>2950.4</v>
      </c>
      <c r="M341" s="100">
        <v>0</v>
      </c>
      <c r="N341" s="162">
        <f t="shared" si="30"/>
        <v>100</v>
      </c>
      <c r="O341" s="158"/>
      <c r="P341" s="159"/>
      <c r="Q341" s="158"/>
      <c r="T341" s="106"/>
    </row>
    <row r="342" spans="1:20" s="160" customFormat="1" ht="42" hidden="1" customHeight="1" outlineLevel="5" x14ac:dyDescent="0.25">
      <c r="A342" s="163" t="s">
        <v>484</v>
      </c>
      <c r="B342" s="155"/>
      <c r="C342" s="168" t="s">
        <v>485</v>
      </c>
      <c r="D342" s="126">
        <f t="shared" si="28"/>
        <v>2950.4</v>
      </c>
      <c r="E342" s="156">
        <v>0</v>
      </c>
      <c r="F342" s="100">
        <v>0</v>
      </c>
      <c r="G342" s="100">
        <v>2950.4</v>
      </c>
      <c r="H342" s="100">
        <v>0</v>
      </c>
      <c r="I342" s="126">
        <f t="shared" si="31"/>
        <v>2950.4</v>
      </c>
      <c r="J342" s="156">
        <v>0</v>
      </c>
      <c r="K342" s="100">
        <v>0</v>
      </c>
      <c r="L342" s="100">
        <v>2950.4</v>
      </c>
      <c r="M342" s="100">
        <v>0</v>
      </c>
      <c r="N342" s="162">
        <f t="shared" si="30"/>
        <v>100</v>
      </c>
      <c r="O342" s="158"/>
      <c r="P342" s="159"/>
      <c r="Q342" s="158"/>
      <c r="T342" s="106"/>
    </row>
    <row r="343" spans="1:20" s="160" customFormat="1" ht="42" hidden="1" customHeight="1" outlineLevel="5" x14ac:dyDescent="0.25">
      <c r="A343" s="167"/>
      <c r="B343" s="155"/>
      <c r="C343" s="169" t="s">
        <v>372</v>
      </c>
      <c r="D343" s="126">
        <f t="shared" si="28"/>
        <v>2378.19</v>
      </c>
      <c r="E343" s="156">
        <v>0</v>
      </c>
      <c r="F343" s="100">
        <v>0</v>
      </c>
      <c r="G343" s="100">
        <v>2378.19</v>
      </c>
      <c r="H343" s="100">
        <v>0</v>
      </c>
      <c r="I343" s="126">
        <f t="shared" si="31"/>
        <v>2378.19</v>
      </c>
      <c r="J343" s="156">
        <v>0</v>
      </c>
      <c r="K343" s="100">
        <v>0</v>
      </c>
      <c r="L343" s="100">
        <v>2378.19</v>
      </c>
      <c r="M343" s="100">
        <v>0</v>
      </c>
      <c r="N343" s="162">
        <f t="shared" si="30"/>
        <v>100</v>
      </c>
      <c r="O343" s="158"/>
      <c r="P343" s="159"/>
      <c r="Q343" s="158"/>
      <c r="T343" s="106"/>
    </row>
    <row r="344" spans="1:20" s="160" customFormat="1" ht="42" hidden="1" customHeight="1" outlineLevel="5" x14ac:dyDescent="0.25">
      <c r="A344" s="154" t="s">
        <v>300</v>
      </c>
      <c r="B344" s="155"/>
      <c r="C344" s="124" t="s">
        <v>302</v>
      </c>
      <c r="D344" s="126">
        <f t="shared" si="28"/>
        <v>2378.19</v>
      </c>
      <c r="E344" s="156">
        <v>0</v>
      </c>
      <c r="F344" s="100">
        <v>0</v>
      </c>
      <c r="G344" s="100">
        <v>2378.19</v>
      </c>
      <c r="H344" s="100">
        <v>0</v>
      </c>
      <c r="I344" s="126">
        <f t="shared" si="31"/>
        <v>2378.19</v>
      </c>
      <c r="J344" s="156">
        <v>0</v>
      </c>
      <c r="K344" s="100">
        <v>0</v>
      </c>
      <c r="L344" s="100">
        <v>2378.19</v>
      </c>
      <c r="M344" s="100">
        <v>0</v>
      </c>
      <c r="N344" s="162">
        <f t="shared" si="30"/>
        <v>100</v>
      </c>
      <c r="O344" s="158"/>
      <c r="P344" s="159"/>
      <c r="Q344" s="158"/>
      <c r="T344" s="106"/>
    </row>
    <row r="345" spans="1:20" s="160" customFormat="1" ht="42" hidden="1" customHeight="1" outlineLevel="4" collapsed="1" x14ac:dyDescent="0.25">
      <c r="A345" s="154" t="s">
        <v>178</v>
      </c>
      <c r="B345" s="155"/>
      <c r="C345" s="124" t="s">
        <v>39</v>
      </c>
      <c r="D345" s="126">
        <f t="shared" si="28"/>
        <v>117944.09</v>
      </c>
      <c r="E345" s="156">
        <v>20084.82</v>
      </c>
      <c r="F345" s="100">
        <v>55574.31</v>
      </c>
      <c r="G345" s="100">
        <v>42284.959999999999</v>
      </c>
      <c r="H345" s="100">
        <v>0</v>
      </c>
      <c r="I345" s="126">
        <f t="shared" si="31"/>
        <v>80249.959999999992</v>
      </c>
      <c r="J345" s="156">
        <v>18309</v>
      </c>
      <c r="K345" s="100">
        <v>30631</v>
      </c>
      <c r="L345" s="100">
        <v>31309.96</v>
      </c>
      <c r="M345" s="100">
        <v>0</v>
      </c>
      <c r="N345" s="162">
        <f t="shared" si="30"/>
        <v>68.040679274391778</v>
      </c>
      <c r="O345" s="158"/>
      <c r="P345" s="159"/>
      <c r="Q345" s="158"/>
      <c r="T345" s="106"/>
    </row>
    <row r="346" spans="1:20" s="160" customFormat="1" ht="42" hidden="1" customHeight="1" outlineLevel="5" x14ac:dyDescent="0.25">
      <c r="A346" s="154" t="s">
        <v>303</v>
      </c>
      <c r="B346" s="155"/>
      <c r="C346" s="124" t="s">
        <v>275</v>
      </c>
      <c r="D346" s="126">
        <f t="shared" si="28"/>
        <v>117307.56</v>
      </c>
      <c r="E346" s="156">
        <v>20084.82</v>
      </c>
      <c r="F346" s="100">
        <v>55574.31</v>
      </c>
      <c r="G346" s="100">
        <v>41648.43</v>
      </c>
      <c r="H346" s="100">
        <v>0</v>
      </c>
      <c r="I346" s="126">
        <f t="shared" si="31"/>
        <v>79613.429999999993</v>
      </c>
      <c r="J346" s="156">
        <v>18309</v>
      </c>
      <c r="K346" s="100">
        <v>30631</v>
      </c>
      <c r="L346" s="100">
        <v>30673.43</v>
      </c>
      <c r="M346" s="100">
        <v>0</v>
      </c>
      <c r="N346" s="162">
        <f t="shared" si="30"/>
        <v>67.867262774879975</v>
      </c>
      <c r="O346" s="158"/>
      <c r="P346" s="159"/>
      <c r="Q346" s="158"/>
      <c r="T346" s="106"/>
    </row>
    <row r="347" spans="1:20" s="160" customFormat="1" ht="42" hidden="1" customHeight="1" outlineLevel="5" x14ac:dyDescent="0.25">
      <c r="A347" s="154" t="s">
        <v>304</v>
      </c>
      <c r="B347" s="155"/>
      <c r="C347" s="124" t="s">
        <v>277</v>
      </c>
      <c r="D347" s="126">
        <f t="shared" si="28"/>
        <v>636.53</v>
      </c>
      <c r="E347" s="156">
        <v>0</v>
      </c>
      <c r="F347" s="100">
        <v>0</v>
      </c>
      <c r="G347" s="100">
        <v>636.53</v>
      </c>
      <c r="H347" s="100">
        <v>0</v>
      </c>
      <c r="I347" s="126">
        <f t="shared" si="31"/>
        <v>636.53</v>
      </c>
      <c r="J347" s="156">
        <v>0</v>
      </c>
      <c r="K347" s="100">
        <v>0</v>
      </c>
      <c r="L347" s="100">
        <v>636.53</v>
      </c>
      <c r="M347" s="100">
        <v>0</v>
      </c>
      <c r="N347" s="162">
        <f t="shared" si="30"/>
        <v>100</v>
      </c>
      <c r="O347" s="158"/>
      <c r="P347" s="159"/>
      <c r="Q347" s="158"/>
      <c r="T347" s="106"/>
    </row>
    <row r="348" spans="1:20" s="160" customFormat="1" ht="42" hidden="1" customHeight="1" outlineLevel="5" x14ac:dyDescent="0.25">
      <c r="A348" s="200" t="s">
        <v>486</v>
      </c>
      <c r="B348" s="155"/>
      <c r="C348" s="124" t="s">
        <v>487</v>
      </c>
      <c r="D348" s="126">
        <f t="shared" si="28"/>
        <v>116.87</v>
      </c>
      <c r="E348" s="156">
        <v>0</v>
      </c>
      <c r="F348" s="100">
        <v>0</v>
      </c>
      <c r="G348" s="100">
        <v>116.87</v>
      </c>
      <c r="H348" s="100">
        <v>0</v>
      </c>
      <c r="I348" s="126">
        <f t="shared" si="31"/>
        <v>116.87</v>
      </c>
      <c r="J348" s="156">
        <v>0</v>
      </c>
      <c r="K348" s="100">
        <v>0</v>
      </c>
      <c r="L348" s="100">
        <v>116.87</v>
      </c>
      <c r="M348" s="100">
        <v>0</v>
      </c>
      <c r="N348" s="162">
        <f t="shared" si="30"/>
        <v>100</v>
      </c>
      <c r="O348" s="158"/>
      <c r="P348" s="159"/>
      <c r="Q348" s="158"/>
      <c r="T348" s="106"/>
    </row>
    <row r="349" spans="1:20" s="160" customFormat="1" ht="42" hidden="1" customHeight="1" outlineLevel="5" x14ac:dyDescent="0.25">
      <c r="A349" s="201"/>
      <c r="B349" s="155"/>
      <c r="C349" s="124" t="s">
        <v>488</v>
      </c>
      <c r="D349" s="126">
        <f t="shared" si="28"/>
        <v>107.87</v>
      </c>
      <c r="E349" s="156">
        <v>0</v>
      </c>
      <c r="F349" s="100">
        <v>0</v>
      </c>
      <c r="G349" s="100">
        <v>107.87</v>
      </c>
      <c r="H349" s="100">
        <v>0</v>
      </c>
      <c r="I349" s="126">
        <f t="shared" si="31"/>
        <v>107.87</v>
      </c>
      <c r="J349" s="156">
        <v>0</v>
      </c>
      <c r="K349" s="100">
        <v>0</v>
      </c>
      <c r="L349" s="100">
        <v>107.87</v>
      </c>
      <c r="M349" s="100">
        <v>0</v>
      </c>
      <c r="N349" s="162">
        <f t="shared" si="30"/>
        <v>100</v>
      </c>
      <c r="O349" s="158"/>
      <c r="P349" s="159"/>
      <c r="Q349" s="158"/>
      <c r="T349" s="106"/>
    </row>
    <row r="350" spans="1:20" s="160" customFormat="1" ht="42" hidden="1" customHeight="1" outlineLevel="5" x14ac:dyDescent="0.25">
      <c r="A350" s="202"/>
      <c r="B350" s="155"/>
      <c r="C350" s="124" t="s">
        <v>372</v>
      </c>
      <c r="D350" s="126">
        <f t="shared" si="28"/>
        <v>9</v>
      </c>
      <c r="E350" s="156">
        <v>0</v>
      </c>
      <c r="F350" s="100">
        <v>0</v>
      </c>
      <c r="G350" s="100">
        <v>9</v>
      </c>
      <c r="H350" s="100">
        <v>0</v>
      </c>
      <c r="I350" s="126">
        <f t="shared" si="31"/>
        <v>9</v>
      </c>
      <c r="J350" s="156">
        <v>0</v>
      </c>
      <c r="K350" s="100">
        <v>0</v>
      </c>
      <c r="L350" s="100">
        <v>9</v>
      </c>
      <c r="M350" s="100">
        <v>0</v>
      </c>
      <c r="N350" s="162">
        <f t="shared" si="30"/>
        <v>100</v>
      </c>
      <c r="O350" s="158"/>
      <c r="P350" s="159"/>
      <c r="Q350" s="158"/>
      <c r="T350" s="106"/>
    </row>
    <row r="351" spans="1:20" s="160" customFormat="1" ht="42" hidden="1" customHeight="1" outlineLevel="5" x14ac:dyDescent="0.25">
      <c r="A351" s="200" t="s">
        <v>489</v>
      </c>
      <c r="B351" s="155"/>
      <c r="C351" s="124" t="s">
        <v>490</v>
      </c>
      <c r="D351" s="126">
        <f t="shared" si="28"/>
        <v>519.66</v>
      </c>
      <c r="E351" s="156">
        <v>0</v>
      </c>
      <c r="F351" s="100">
        <v>0</v>
      </c>
      <c r="G351" s="100">
        <v>519.66</v>
      </c>
      <c r="H351" s="100">
        <v>0</v>
      </c>
      <c r="I351" s="126">
        <f t="shared" si="31"/>
        <v>219.66</v>
      </c>
      <c r="J351" s="156">
        <v>0</v>
      </c>
      <c r="K351" s="100">
        <v>0</v>
      </c>
      <c r="L351" s="100">
        <v>219.66</v>
      </c>
      <c r="M351" s="100">
        <v>0</v>
      </c>
      <c r="N351" s="162">
        <f t="shared" si="30"/>
        <v>42.26994573374899</v>
      </c>
      <c r="O351" s="158"/>
      <c r="P351" s="159"/>
      <c r="Q351" s="158"/>
      <c r="T351" s="106"/>
    </row>
    <row r="352" spans="1:20" s="160" customFormat="1" ht="42" hidden="1" customHeight="1" outlineLevel="5" x14ac:dyDescent="0.25">
      <c r="A352" s="201"/>
      <c r="B352" s="155"/>
      <c r="C352" s="124" t="s">
        <v>491</v>
      </c>
      <c r="D352" s="126">
        <f t="shared" si="28"/>
        <v>300</v>
      </c>
      <c r="E352" s="156">
        <v>0</v>
      </c>
      <c r="F352" s="100">
        <v>0</v>
      </c>
      <c r="G352" s="100">
        <v>300</v>
      </c>
      <c r="H352" s="100">
        <v>0</v>
      </c>
      <c r="I352" s="126">
        <f t="shared" si="31"/>
        <v>300</v>
      </c>
      <c r="J352" s="156">
        <v>0</v>
      </c>
      <c r="K352" s="100">
        <v>0</v>
      </c>
      <c r="L352" s="100">
        <v>300</v>
      </c>
      <c r="M352" s="100">
        <v>0</v>
      </c>
      <c r="N352" s="162">
        <f t="shared" si="30"/>
        <v>100</v>
      </c>
      <c r="O352" s="158"/>
      <c r="P352" s="159"/>
      <c r="Q352" s="158"/>
      <c r="T352" s="106"/>
    </row>
    <row r="353" spans="1:20" s="160" customFormat="1" ht="42" hidden="1" customHeight="1" outlineLevel="5" x14ac:dyDescent="0.25">
      <c r="A353" s="202"/>
      <c r="B353" s="155"/>
      <c r="C353" s="124" t="s">
        <v>372</v>
      </c>
      <c r="D353" s="126">
        <f t="shared" si="28"/>
        <v>219.66</v>
      </c>
      <c r="E353" s="156">
        <v>0</v>
      </c>
      <c r="F353" s="100">
        <v>0</v>
      </c>
      <c r="G353" s="100">
        <v>219.66</v>
      </c>
      <c r="H353" s="100">
        <v>0</v>
      </c>
      <c r="I353" s="126">
        <f t="shared" si="31"/>
        <v>219.66</v>
      </c>
      <c r="J353" s="156">
        <v>0</v>
      </c>
      <c r="K353" s="100">
        <v>0</v>
      </c>
      <c r="L353" s="100">
        <v>219.66</v>
      </c>
      <c r="M353" s="100">
        <v>0</v>
      </c>
      <c r="N353" s="162">
        <f t="shared" si="30"/>
        <v>100</v>
      </c>
      <c r="O353" s="158"/>
      <c r="P353" s="159"/>
      <c r="Q353" s="158"/>
      <c r="T353" s="106"/>
    </row>
    <row r="354" spans="1:20" s="160" customFormat="1" ht="42" hidden="1" customHeight="1" outlineLevel="4" collapsed="1" x14ac:dyDescent="0.25">
      <c r="A354" s="161" t="s">
        <v>179</v>
      </c>
      <c r="B354" s="155"/>
      <c r="C354" s="124" t="s">
        <v>46</v>
      </c>
      <c r="D354" s="126">
        <f t="shared" si="28"/>
        <v>44618.5</v>
      </c>
      <c r="E354" s="156">
        <v>0</v>
      </c>
      <c r="F354" s="100">
        <v>44618.5</v>
      </c>
      <c r="G354" s="100">
        <v>0</v>
      </c>
      <c r="H354" s="100">
        <v>0</v>
      </c>
      <c r="I354" s="126">
        <f t="shared" si="31"/>
        <v>30218.91</v>
      </c>
      <c r="J354" s="156">
        <v>0</v>
      </c>
      <c r="K354" s="100">
        <v>30218.91</v>
      </c>
      <c r="L354" s="100">
        <v>0</v>
      </c>
      <c r="M354" s="100">
        <v>0</v>
      </c>
      <c r="N354" s="162">
        <f t="shared" si="30"/>
        <v>67.727310420565459</v>
      </c>
      <c r="O354" s="158"/>
      <c r="P354" s="159"/>
      <c r="Q354" s="158"/>
      <c r="T354" s="106"/>
    </row>
    <row r="355" spans="1:20" s="160" customFormat="1" ht="42" hidden="1" customHeight="1" outlineLevel="5" x14ac:dyDescent="0.25">
      <c r="A355" s="154" t="s">
        <v>180</v>
      </c>
      <c r="B355" s="155"/>
      <c r="C355" s="124" t="s">
        <v>310</v>
      </c>
      <c r="D355" s="126">
        <f t="shared" si="28"/>
        <v>16630</v>
      </c>
      <c r="E355" s="156">
        <v>0</v>
      </c>
      <c r="F355" s="100">
        <v>16630</v>
      </c>
      <c r="G355" s="100">
        <v>0</v>
      </c>
      <c r="H355" s="100">
        <v>0</v>
      </c>
      <c r="I355" s="126">
        <f t="shared" si="31"/>
        <v>10297.61</v>
      </c>
      <c r="J355" s="156">
        <v>0</v>
      </c>
      <c r="K355" s="100">
        <v>10297.61</v>
      </c>
      <c r="L355" s="100">
        <v>0</v>
      </c>
      <c r="M355" s="100">
        <v>0</v>
      </c>
      <c r="N355" s="162">
        <f t="shared" si="30"/>
        <v>61.921888153938667</v>
      </c>
      <c r="O355" s="158"/>
      <c r="P355" s="159"/>
      <c r="Q355" s="158"/>
      <c r="T355" s="106"/>
    </row>
    <row r="356" spans="1:20" s="160" customFormat="1" ht="66" hidden="1" customHeight="1" outlineLevel="5" x14ac:dyDescent="0.25">
      <c r="A356" s="154" t="s">
        <v>181</v>
      </c>
      <c r="B356" s="155"/>
      <c r="C356" s="124" t="s">
        <v>311</v>
      </c>
      <c r="D356" s="126">
        <f t="shared" si="28"/>
        <v>952.1</v>
      </c>
      <c r="E356" s="156">
        <v>0</v>
      </c>
      <c r="F356" s="100">
        <v>952.1</v>
      </c>
      <c r="G356" s="100">
        <v>0</v>
      </c>
      <c r="H356" s="100">
        <v>0</v>
      </c>
      <c r="I356" s="126">
        <f t="shared" si="31"/>
        <v>492.88</v>
      </c>
      <c r="J356" s="156">
        <v>0</v>
      </c>
      <c r="K356" s="100">
        <v>492.88</v>
      </c>
      <c r="L356" s="100">
        <v>0</v>
      </c>
      <c r="M356" s="100">
        <v>0</v>
      </c>
      <c r="N356" s="162">
        <f t="shared" si="30"/>
        <v>51.767671463081612</v>
      </c>
      <c r="O356" s="158"/>
      <c r="P356" s="159"/>
      <c r="Q356" s="158"/>
      <c r="T356" s="106"/>
    </row>
    <row r="357" spans="1:20" s="160" customFormat="1" ht="42" hidden="1" customHeight="1" outlineLevel="5" x14ac:dyDescent="0.25">
      <c r="A357" s="161" t="s">
        <v>305</v>
      </c>
      <c r="B357" s="155"/>
      <c r="C357" s="124" t="s">
        <v>312</v>
      </c>
      <c r="D357" s="126">
        <f t="shared" si="28"/>
        <v>22298.799999999999</v>
      </c>
      <c r="E357" s="156">
        <v>0</v>
      </c>
      <c r="F357" s="100">
        <v>22298.799999999999</v>
      </c>
      <c r="G357" s="100">
        <v>0</v>
      </c>
      <c r="H357" s="100">
        <v>0</v>
      </c>
      <c r="I357" s="126">
        <f t="shared" si="31"/>
        <v>16424.7</v>
      </c>
      <c r="J357" s="156">
        <v>0</v>
      </c>
      <c r="K357" s="100">
        <v>16424.7</v>
      </c>
      <c r="L357" s="100">
        <v>0</v>
      </c>
      <c r="M357" s="100">
        <v>0</v>
      </c>
      <c r="N357" s="162">
        <f t="shared" si="30"/>
        <v>73.657326851669154</v>
      </c>
      <c r="O357" s="158"/>
      <c r="P357" s="159"/>
      <c r="Q357" s="158"/>
      <c r="T357" s="106"/>
    </row>
    <row r="358" spans="1:20" s="160" customFormat="1" ht="42" hidden="1" customHeight="1" outlineLevel="5" x14ac:dyDescent="0.25">
      <c r="A358" s="154" t="s">
        <v>306</v>
      </c>
      <c r="B358" s="155"/>
      <c r="C358" s="124" t="s">
        <v>313</v>
      </c>
      <c r="D358" s="126">
        <f t="shared" si="28"/>
        <v>665.1</v>
      </c>
      <c r="E358" s="156">
        <v>0</v>
      </c>
      <c r="F358" s="100">
        <v>665.1</v>
      </c>
      <c r="G358" s="100">
        <v>0</v>
      </c>
      <c r="H358" s="100">
        <v>0</v>
      </c>
      <c r="I358" s="126">
        <f t="shared" si="31"/>
        <v>475.77</v>
      </c>
      <c r="J358" s="156">
        <v>0</v>
      </c>
      <c r="K358" s="100">
        <v>475.77</v>
      </c>
      <c r="L358" s="100">
        <v>0</v>
      </c>
      <c r="M358" s="100">
        <v>0</v>
      </c>
      <c r="N358" s="162">
        <f t="shared" si="30"/>
        <v>71.533603969327913</v>
      </c>
      <c r="O358" s="158"/>
      <c r="P358" s="159"/>
      <c r="Q358" s="158"/>
      <c r="T358" s="106"/>
    </row>
    <row r="359" spans="1:20" s="160" customFormat="1" ht="42" hidden="1" customHeight="1" outlineLevel="5" x14ac:dyDescent="0.25">
      <c r="A359" s="161" t="s">
        <v>307</v>
      </c>
      <c r="B359" s="155"/>
      <c r="C359" s="124" t="s">
        <v>314</v>
      </c>
      <c r="D359" s="126">
        <f t="shared" si="28"/>
        <v>47</v>
      </c>
      <c r="E359" s="156">
        <v>0</v>
      </c>
      <c r="F359" s="100">
        <v>47</v>
      </c>
      <c r="G359" s="100">
        <v>0</v>
      </c>
      <c r="H359" s="100">
        <v>0</v>
      </c>
      <c r="I359" s="126">
        <f t="shared" si="31"/>
        <v>0</v>
      </c>
      <c r="J359" s="156">
        <v>0</v>
      </c>
      <c r="K359" s="100">
        <v>0</v>
      </c>
      <c r="L359" s="100">
        <v>0</v>
      </c>
      <c r="M359" s="100">
        <v>0</v>
      </c>
      <c r="N359" s="162">
        <f t="shared" si="30"/>
        <v>0</v>
      </c>
      <c r="O359" s="158"/>
      <c r="P359" s="159"/>
      <c r="Q359" s="158"/>
      <c r="T359" s="106"/>
    </row>
    <row r="360" spans="1:20" s="160" customFormat="1" ht="42" hidden="1" customHeight="1" outlineLevel="5" x14ac:dyDescent="0.25">
      <c r="A360" s="154" t="s">
        <v>308</v>
      </c>
      <c r="B360" s="155"/>
      <c r="C360" s="124" t="s">
        <v>315</v>
      </c>
      <c r="D360" s="126">
        <f t="shared" si="28"/>
        <v>299.7</v>
      </c>
      <c r="E360" s="156">
        <v>0</v>
      </c>
      <c r="F360" s="100">
        <v>299.7</v>
      </c>
      <c r="G360" s="100">
        <v>0</v>
      </c>
      <c r="H360" s="100">
        <v>0</v>
      </c>
      <c r="I360" s="126">
        <f t="shared" si="31"/>
        <v>171.5</v>
      </c>
      <c r="J360" s="156">
        <v>0</v>
      </c>
      <c r="K360" s="100">
        <v>0</v>
      </c>
      <c r="L360" s="100">
        <v>171.5</v>
      </c>
      <c r="M360" s="100">
        <v>0</v>
      </c>
      <c r="N360" s="162">
        <f t="shared" si="30"/>
        <v>57.223890557223889</v>
      </c>
      <c r="O360" s="158"/>
      <c r="P360" s="159"/>
      <c r="Q360" s="158"/>
      <c r="T360" s="106"/>
    </row>
    <row r="361" spans="1:20" s="160" customFormat="1" ht="42" hidden="1" customHeight="1" outlineLevel="5" x14ac:dyDescent="0.25">
      <c r="A361" s="161" t="s">
        <v>309</v>
      </c>
      <c r="B361" s="155"/>
      <c r="C361" s="124" t="s">
        <v>316</v>
      </c>
      <c r="D361" s="126">
        <f t="shared" si="28"/>
        <v>3725.8</v>
      </c>
      <c r="E361" s="156">
        <v>0</v>
      </c>
      <c r="F361" s="100">
        <v>3725.8</v>
      </c>
      <c r="G361" s="100">
        <v>0</v>
      </c>
      <c r="H361" s="100">
        <v>0</v>
      </c>
      <c r="I361" s="126">
        <f t="shared" si="31"/>
        <v>2356.4499999999998</v>
      </c>
      <c r="J361" s="156">
        <v>0</v>
      </c>
      <c r="K361" s="100">
        <v>2356.4499999999998</v>
      </c>
      <c r="L361" s="100">
        <v>0</v>
      </c>
      <c r="M361" s="100">
        <v>0</v>
      </c>
      <c r="N361" s="162">
        <f t="shared" si="30"/>
        <v>63.246819475012074</v>
      </c>
      <c r="O361" s="158"/>
      <c r="P361" s="159"/>
      <c r="Q361" s="158"/>
      <c r="T361" s="106"/>
    </row>
    <row r="362" spans="1:20" s="12" customFormat="1" ht="56.25" customHeight="1" collapsed="1" x14ac:dyDescent="0.25">
      <c r="A362" s="109">
        <v>8</v>
      </c>
      <c r="B362" s="222" t="s">
        <v>19</v>
      </c>
      <c r="C362" s="223"/>
      <c r="D362" s="86">
        <f t="shared" si="28"/>
        <v>680.78</v>
      </c>
      <c r="E362" s="151">
        <v>0</v>
      </c>
      <c r="F362" s="115">
        <v>0</v>
      </c>
      <c r="G362" s="113">
        <v>680.78</v>
      </c>
      <c r="H362" s="113">
        <v>0</v>
      </c>
      <c r="I362" s="130">
        <f t="shared" si="31"/>
        <v>306.52999999999997</v>
      </c>
      <c r="J362" s="115">
        <v>0</v>
      </c>
      <c r="K362" s="115">
        <v>0</v>
      </c>
      <c r="L362" s="113">
        <v>306.52999999999997</v>
      </c>
      <c r="M362" s="113">
        <v>0</v>
      </c>
      <c r="N362" s="101">
        <f t="shared" ref="N362:N370" si="38">I362/D362*100</f>
        <v>45.026293369370421</v>
      </c>
      <c r="O362" s="104"/>
      <c r="P362" s="105"/>
      <c r="Q362" s="104"/>
      <c r="T362" s="106"/>
    </row>
    <row r="363" spans="1:20" s="12" customFormat="1" ht="18.75" hidden="1" customHeight="1" outlineLevel="1" x14ac:dyDescent="0.25">
      <c r="A363" s="111" t="s">
        <v>206</v>
      </c>
      <c r="B363" s="224" t="s">
        <v>35</v>
      </c>
      <c r="C363" s="225"/>
      <c r="D363" s="86">
        <f t="shared" si="28"/>
        <v>680.78</v>
      </c>
      <c r="E363" s="170">
        <v>0</v>
      </c>
      <c r="F363" s="112">
        <v>0</v>
      </c>
      <c r="G363" s="133">
        <v>680.78</v>
      </c>
      <c r="H363" s="133">
        <v>0</v>
      </c>
      <c r="I363" s="130">
        <f t="shared" si="31"/>
        <v>306.52999999999997</v>
      </c>
      <c r="J363" s="112">
        <v>0</v>
      </c>
      <c r="K363" s="112">
        <v>0</v>
      </c>
      <c r="L363" s="133">
        <v>306.52999999999997</v>
      </c>
      <c r="M363" s="133">
        <v>0</v>
      </c>
      <c r="N363" s="135">
        <f t="shared" si="38"/>
        <v>45.026293369370421</v>
      </c>
      <c r="O363" s="104"/>
      <c r="P363" s="105"/>
      <c r="Q363" s="104"/>
      <c r="T363" s="106"/>
    </row>
    <row r="364" spans="1:20" s="12" customFormat="1" ht="28.5" hidden="1" customHeight="1" outlineLevel="2" x14ac:dyDescent="0.25">
      <c r="A364" s="109" t="s">
        <v>94</v>
      </c>
      <c r="B364" s="136"/>
      <c r="C364" s="137" t="s">
        <v>317</v>
      </c>
      <c r="D364" s="86">
        <f t="shared" si="28"/>
        <v>397.38</v>
      </c>
      <c r="E364" s="170">
        <v>0</v>
      </c>
      <c r="F364" s="112">
        <v>0</v>
      </c>
      <c r="G364" s="133">
        <v>397.38</v>
      </c>
      <c r="H364" s="133">
        <v>0</v>
      </c>
      <c r="I364" s="130">
        <f t="shared" si="31"/>
        <v>203.18</v>
      </c>
      <c r="J364" s="112">
        <v>0</v>
      </c>
      <c r="K364" s="112">
        <v>0</v>
      </c>
      <c r="L364" s="133">
        <v>203.18</v>
      </c>
      <c r="M364" s="133">
        <v>0</v>
      </c>
      <c r="N364" s="135">
        <f t="shared" si="38"/>
        <v>51.129900850571239</v>
      </c>
      <c r="O364" s="104"/>
      <c r="P364" s="105"/>
      <c r="Q364" s="104"/>
      <c r="T364" s="106"/>
    </row>
    <row r="365" spans="1:20" s="12" customFormat="1" ht="54" hidden="1" customHeight="1" outlineLevel="2" x14ac:dyDescent="0.25">
      <c r="A365" s="111" t="s">
        <v>121</v>
      </c>
      <c r="B365" s="136"/>
      <c r="C365" s="137" t="s">
        <v>318</v>
      </c>
      <c r="D365" s="86">
        <f>E365+F365+G365+H365</f>
        <v>283.39999999999998</v>
      </c>
      <c r="E365" s="170">
        <v>0</v>
      </c>
      <c r="F365" s="112">
        <v>0</v>
      </c>
      <c r="G365" s="133">
        <v>283.39999999999998</v>
      </c>
      <c r="H365" s="133">
        <v>0</v>
      </c>
      <c r="I365" s="130">
        <f>J365+K365+L365+M365</f>
        <v>103.35</v>
      </c>
      <c r="J365" s="112">
        <v>0</v>
      </c>
      <c r="K365" s="112">
        <v>0</v>
      </c>
      <c r="L365" s="133">
        <v>103.35</v>
      </c>
      <c r="M365" s="133">
        <v>0</v>
      </c>
      <c r="N365" s="135">
        <f>I365/D365*100</f>
        <v>36.467889908256886</v>
      </c>
      <c r="O365" s="104"/>
      <c r="P365" s="105"/>
      <c r="Q365" s="104"/>
      <c r="T365" s="106"/>
    </row>
    <row r="366" spans="1:20" s="12" customFormat="1" ht="56.25" customHeight="1" collapsed="1" x14ac:dyDescent="0.25">
      <c r="A366" s="109">
        <v>9</v>
      </c>
      <c r="B366" s="222" t="s">
        <v>21</v>
      </c>
      <c r="C366" s="223"/>
      <c r="D366" s="86">
        <f t="shared" ref="D366:D421" si="39">E366+F366+G366+H366</f>
        <v>82542.86</v>
      </c>
      <c r="E366" s="171">
        <v>0</v>
      </c>
      <c r="F366" s="113">
        <f>F367+F371+F393</f>
        <v>10239.580000000002</v>
      </c>
      <c r="G366" s="113">
        <f>G367+G371+G393</f>
        <v>72303.28</v>
      </c>
      <c r="H366" s="115">
        <f>H367+H371+H393</f>
        <v>0</v>
      </c>
      <c r="I366" s="172">
        <f t="shared" si="31"/>
        <v>63431.91</v>
      </c>
      <c r="J366" s="113">
        <v>0</v>
      </c>
      <c r="K366" s="113">
        <f>K367+K371+K393</f>
        <v>7939.0599999999995</v>
      </c>
      <c r="L366" s="113">
        <f>L367+L371+L393</f>
        <v>55492.850000000006</v>
      </c>
      <c r="M366" s="115">
        <v>0</v>
      </c>
      <c r="N366" s="101">
        <f t="shared" si="38"/>
        <v>76.847240330659744</v>
      </c>
      <c r="O366" s="104"/>
      <c r="P366" s="105"/>
      <c r="Q366" s="104"/>
      <c r="T366" s="106"/>
    </row>
    <row r="367" spans="1:20" s="12" customFormat="1" ht="30" hidden="1" customHeight="1" outlineLevel="1" collapsed="1" x14ac:dyDescent="0.25">
      <c r="A367" s="111" t="s">
        <v>206</v>
      </c>
      <c r="B367" s="226" t="s">
        <v>32</v>
      </c>
      <c r="C367" s="227"/>
      <c r="D367" s="86">
        <f t="shared" si="39"/>
        <v>40300.460000000006</v>
      </c>
      <c r="E367" s="171">
        <v>0</v>
      </c>
      <c r="F367" s="113">
        <f>SUM(F368:F370)</f>
        <v>5170.9500000000007</v>
      </c>
      <c r="G367" s="113">
        <f>SUM(G368:G370)</f>
        <v>35129.51</v>
      </c>
      <c r="H367" s="115">
        <v>0</v>
      </c>
      <c r="I367" s="172">
        <f t="shared" si="31"/>
        <v>31783.14</v>
      </c>
      <c r="J367" s="113">
        <v>0</v>
      </c>
      <c r="K367" s="113">
        <f>SUM(K368:K370)</f>
        <v>3974</v>
      </c>
      <c r="L367" s="113">
        <f>SUM(L368:L370)</f>
        <v>27809.14</v>
      </c>
      <c r="M367" s="115">
        <v>0</v>
      </c>
      <c r="N367" s="101">
        <f t="shared" si="38"/>
        <v>78.865452156129223</v>
      </c>
      <c r="O367" s="104"/>
      <c r="P367" s="105"/>
      <c r="Q367" s="104"/>
      <c r="T367" s="106"/>
    </row>
    <row r="368" spans="1:20" s="12" customFormat="1" ht="52.5" hidden="1" customHeight="1" outlineLevel="2" x14ac:dyDescent="0.25">
      <c r="A368" s="109" t="s">
        <v>94</v>
      </c>
      <c r="B368" s="99"/>
      <c r="C368" s="147" t="s">
        <v>275</v>
      </c>
      <c r="D368" s="86">
        <f t="shared" si="39"/>
        <v>30336.05</v>
      </c>
      <c r="E368" s="171">
        <v>0</v>
      </c>
      <c r="F368" s="113">
        <v>0</v>
      </c>
      <c r="G368" s="195">
        <v>30336.05</v>
      </c>
      <c r="H368" s="115">
        <v>0</v>
      </c>
      <c r="I368" s="172">
        <f>J368+K368+L368+M368</f>
        <v>24196.11</v>
      </c>
      <c r="J368" s="113">
        <v>0</v>
      </c>
      <c r="K368" s="113">
        <v>0</v>
      </c>
      <c r="L368" s="197">
        <v>24196.11</v>
      </c>
      <c r="M368" s="115">
        <v>0</v>
      </c>
      <c r="N368" s="101">
        <f t="shared" si="38"/>
        <v>79.760252241145437</v>
      </c>
      <c r="O368" s="104"/>
      <c r="P368" s="105"/>
      <c r="Q368" s="104"/>
      <c r="T368" s="106"/>
    </row>
    <row r="369" spans="1:20" s="12" customFormat="1" ht="30" hidden="1" customHeight="1" outlineLevel="2" x14ac:dyDescent="0.25">
      <c r="A369" s="109" t="s">
        <v>121</v>
      </c>
      <c r="B369" s="99"/>
      <c r="C369" s="147" t="s">
        <v>319</v>
      </c>
      <c r="D369" s="86">
        <f t="shared" si="39"/>
        <v>9312.0499999999993</v>
      </c>
      <c r="E369" s="171">
        <v>0</v>
      </c>
      <c r="F369" s="113">
        <v>4590.3500000000004</v>
      </c>
      <c r="G369" s="195">
        <v>4721.7</v>
      </c>
      <c r="H369" s="115">
        <v>0</v>
      </c>
      <c r="I369" s="172">
        <f t="shared" si="31"/>
        <v>6934.67</v>
      </c>
      <c r="J369" s="113">
        <v>0</v>
      </c>
      <c r="K369" s="113">
        <v>3393.4</v>
      </c>
      <c r="L369" s="113">
        <v>3541.27</v>
      </c>
      <c r="M369" s="115">
        <v>0</v>
      </c>
      <c r="N369" s="101">
        <f t="shared" si="38"/>
        <v>74.469853576817144</v>
      </c>
      <c r="O369" s="104"/>
      <c r="P369" s="105"/>
      <c r="Q369" s="104"/>
      <c r="T369" s="106"/>
    </row>
    <row r="370" spans="1:20" s="12" customFormat="1" ht="30" hidden="1" customHeight="1" outlineLevel="2" x14ac:dyDescent="0.25">
      <c r="A370" s="109" t="s">
        <v>132</v>
      </c>
      <c r="B370" s="99"/>
      <c r="C370" s="147" t="s">
        <v>320</v>
      </c>
      <c r="D370" s="86">
        <f t="shared" si="39"/>
        <v>652.36</v>
      </c>
      <c r="E370" s="171">
        <v>0</v>
      </c>
      <c r="F370" s="113">
        <v>580.6</v>
      </c>
      <c r="G370" s="195">
        <v>71.760000000000005</v>
      </c>
      <c r="H370" s="115">
        <v>0</v>
      </c>
      <c r="I370" s="172">
        <f t="shared" si="31"/>
        <v>652.36</v>
      </c>
      <c r="J370" s="113">
        <v>0</v>
      </c>
      <c r="K370" s="113">
        <v>580.6</v>
      </c>
      <c r="L370" s="113">
        <v>71.760000000000005</v>
      </c>
      <c r="M370" s="115">
        <v>0</v>
      </c>
      <c r="N370" s="101">
        <f t="shared" si="38"/>
        <v>100</v>
      </c>
      <c r="O370" s="104"/>
      <c r="P370" s="105"/>
      <c r="Q370" s="104"/>
      <c r="T370" s="106"/>
    </row>
    <row r="371" spans="1:20" s="144" customFormat="1" ht="39" hidden="1" customHeight="1" outlineLevel="1" x14ac:dyDescent="0.25">
      <c r="A371" s="111" t="s">
        <v>149</v>
      </c>
      <c r="B371" s="99"/>
      <c r="C371" s="173" t="s">
        <v>33</v>
      </c>
      <c r="D371" s="174">
        <f t="shared" si="39"/>
        <v>2140.0499999999997</v>
      </c>
      <c r="E371" s="151">
        <v>0</v>
      </c>
      <c r="F371" s="175">
        <f>F372+F390+F391+F392</f>
        <v>421.15999999999997</v>
      </c>
      <c r="G371" s="175">
        <f>G372+G390+G391+G392</f>
        <v>1718.8899999999999</v>
      </c>
      <c r="H371" s="115">
        <v>0</v>
      </c>
      <c r="I371" s="199">
        <f>J371+K371+L371+M371</f>
        <v>1602.8500000000001</v>
      </c>
      <c r="J371" s="115">
        <v>0</v>
      </c>
      <c r="K371" s="175">
        <f>K372+K390+K391+K392</f>
        <v>378.2</v>
      </c>
      <c r="L371" s="175">
        <f>L372+L390+L391+L392</f>
        <v>1224.6500000000001</v>
      </c>
      <c r="M371" s="115">
        <v>0</v>
      </c>
      <c r="N371" s="177">
        <f t="shared" ref="N371:N405" si="40">I371/D371*100</f>
        <v>74.897782762085015</v>
      </c>
      <c r="O371" s="142"/>
      <c r="P371" s="143"/>
      <c r="Q371" s="142"/>
      <c r="T371" s="178"/>
    </row>
    <row r="372" spans="1:20" s="144" customFormat="1" ht="39" hidden="1" customHeight="1" outlineLevel="2" x14ac:dyDescent="0.25">
      <c r="A372" s="109" t="s">
        <v>150</v>
      </c>
      <c r="B372" s="179"/>
      <c r="C372" s="173" t="s">
        <v>329</v>
      </c>
      <c r="D372" s="176">
        <f t="shared" si="39"/>
        <v>933.31999999999994</v>
      </c>
      <c r="E372" s="151">
        <v>0</v>
      </c>
      <c r="F372" s="175">
        <f>SUM(F373:F389)</f>
        <v>256.32</v>
      </c>
      <c r="G372" s="175">
        <f>SUM(G373:G389)</f>
        <v>676.99999999999989</v>
      </c>
      <c r="H372" s="115">
        <v>0</v>
      </c>
      <c r="I372" s="176">
        <f t="shared" si="31"/>
        <v>678.37000000000012</v>
      </c>
      <c r="J372" s="115">
        <v>0</v>
      </c>
      <c r="K372" s="175">
        <f>SUM(K373:K389)</f>
        <v>256.32</v>
      </c>
      <c r="L372" s="175">
        <f>SUM(L373:L389)</f>
        <v>422.05000000000007</v>
      </c>
      <c r="M372" s="115">
        <v>0</v>
      </c>
      <c r="N372" s="177">
        <f t="shared" si="40"/>
        <v>72.683538336261961</v>
      </c>
      <c r="O372" s="142"/>
      <c r="P372" s="143"/>
      <c r="Q372" s="142"/>
      <c r="T372" s="178"/>
    </row>
    <row r="373" spans="1:20" s="144" customFormat="1" ht="39" hidden="1" customHeight="1" outlineLevel="3" x14ac:dyDescent="0.25">
      <c r="A373" s="111" t="s">
        <v>151</v>
      </c>
      <c r="B373" s="179"/>
      <c r="C373" s="173" t="s">
        <v>330</v>
      </c>
      <c r="D373" s="176">
        <f t="shared" si="39"/>
        <v>32</v>
      </c>
      <c r="E373" s="151">
        <v>0</v>
      </c>
      <c r="F373" s="115">
        <v>0</v>
      </c>
      <c r="G373" s="175">
        <v>32</v>
      </c>
      <c r="H373" s="115">
        <v>0</v>
      </c>
      <c r="I373" s="176">
        <f t="shared" si="31"/>
        <v>0</v>
      </c>
      <c r="J373" s="115">
        <v>0</v>
      </c>
      <c r="K373" s="175">
        <v>0</v>
      </c>
      <c r="L373" s="175">
        <v>0</v>
      </c>
      <c r="M373" s="115">
        <v>0</v>
      </c>
      <c r="N373" s="177">
        <f t="shared" si="40"/>
        <v>0</v>
      </c>
      <c r="O373" s="142"/>
      <c r="P373" s="143"/>
      <c r="Q373" s="142"/>
      <c r="T373" s="178"/>
    </row>
    <row r="374" spans="1:20" s="144" customFormat="1" ht="39" hidden="1" customHeight="1" outlineLevel="3" x14ac:dyDescent="0.25">
      <c r="A374" s="98" t="s">
        <v>152</v>
      </c>
      <c r="B374" s="179"/>
      <c r="C374" s="173" t="s">
        <v>331</v>
      </c>
      <c r="D374" s="176">
        <f t="shared" si="39"/>
        <v>44.5</v>
      </c>
      <c r="E374" s="151">
        <v>0</v>
      </c>
      <c r="F374" s="115">
        <v>0</v>
      </c>
      <c r="G374" s="175">
        <v>44.5</v>
      </c>
      <c r="H374" s="115">
        <v>0</v>
      </c>
      <c r="I374" s="176">
        <f t="shared" si="31"/>
        <v>0</v>
      </c>
      <c r="J374" s="115">
        <v>0</v>
      </c>
      <c r="K374" s="175">
        <v>0</v>
      </c>
      <c r="L374" s="175">
        <v>0</v>
      </c>
      <c r="M374" s="115">
        <v>0</v>
      </c>
      <c r="N374" s="177">
        <f t="shared" si="40"/>
        <v>0</v>
      </c>
      <c r="O374" s="142"/>
      <c r="P374" s="143"/>
      <c r="Q374" s="142"/>
      <c r="T374" s="178"/>
    </row>
    <row r="375" spans="1:20" s="144" customFormat="1" ht="39" hidden="1" customHeight="1" outlineLevel="3" x14ac:dyDescent="0.25">
      <c r="A375" s="109" t="s">
        <v>153</v>
      </c>
      <c r="B375" s="179"/>
      <c r="C375" s="173" t="s">
        <v>332</v>
      </c>
      <c r="D375" s="176">
        <f t="shared" si="39"/>
        <v>10.1</v>
      </c>
      <c r="E375" s="151">
        <v>0</v>
      </c>
      <c r="F375" s="115">
        <v>0</v>
      </c>
      <c r="G375" s="175">
        <v>10.1</v>
      </c>
      <c r="H375" s="115">
        <v>0</v>
      </c>
      <c r="I375" s="176">
        <f t="shared" si="31"/>
        <v>10.1</v>
      </c>
      <c r="J375" s="115">
        <v>0</v>
      </c>
      <c r="K375" s="175">
        <v>0</v>
      </c>
      <c r="L375" s="198">
        <v>10.1</v>
      </c>
      <c r="M375" s="115">
        <v>0</v>
      </c>
      <c r="N375" s="177">
        <f t="shared" si="40"/>
        <v>100</v>
      </c>
      <c r="O375" s="142"/>
      <c r="P375" s="143"/>
      <c r="Q375" s="142"/>
      <c r="T375" s="178"/>
    </row>
    <row r="376" spans="1:20" s="144" customFormat="1" ht="39" hidden="1" customHeight="1" outlineLevel="3" x14ac:dyDescent="0.25">
      <c r="A376" s="108" t="s">
        <v>154</v>
      </c>
      <c r="B376" s="179"/>
      <c r="C376" s="173" t="s">
        <v>333</v>
      </c>
      <c r="D376" s="176">
        <f t="shared" si="39"/>
        <v>75.63</v>
      </c>
      <c r="E376" s="151">
        <v>0</v>
      </c>
      <c r="F376" s="115">
        <v>0</v>
      </c>
      <c r="G376" s="175">
        <v>75.63</v>
      </c>
      <c r="H376" s="115">
        <v>0</v>
      </c>
      <c r="I376" s="176">
        <f t="shared" si="31"/>
        <v>35.92</v>
      </c>
      <c r="J376" s="115">
        <v>0</v>
      </c>
      <c r="K376" s="175">
        <v>0</v>
      </c>
      <c r="L376" s="175">
        <v>35.92</v>
      </c>
      <c r="M376" s="115">
        <v>0</v>
      </c>
      <c r="N376" s="177">
        <f t="shared" si="40"/>
        <v>47.494380536824018</v>
      </c>
      <c r="O376" s="142"/>
      <c r="P376" s="143"/>
      <c r="Q376" s="142"/>
      <c r="T376" s="178"/>
    </row>
    <row r="377" spans="1:20" s="144" customFormat="1" ht="39" hidden="1" customHeight="1" outlineLevel="3" x14ac:dyDescent="0.25">
      <c r="A377" s="108" t="s">
        <v>155</v>
      </c>
      <c r="B377" s="179"/>
      <c r="C377" s="173" t="s">
        <v>334</v>
      </c>
      <c r="D377" s="176">
        <f t="shared" si="39"/>
        <v>48.49</v>
      </c>
      <c r="E377" s="151">
        <v>0</v>
      </c>
      <c r="F377" s="115">
        <v>0</v>
      </c>
      <c r="G377" s="175">
        <v>48.49</v>
      </c>
      <c r="H377" s="115">
        <v>0</v>
      </c>
      <c r="I377" s="176">
        <f t="shared" si="31"/>
        <v>19.29</v>
      </c>
      <c r="J377" s="115">
        <v>0</v>
      </c>
      <c r="K377" s="175">
        <v>0</v>
      </c>
      <c r="L377" s="198">
        <v>19.29</v>
      </c>
      <c r="M377" s="115">
        <v>0</v>
      </c>
      <c r="N377" s="177">
        <f t="shared" si="40"/>
        <v>39.781398226438434</v>
      </c>
      <c r="O377" s="142"/>
      <c r="P377" s="143"/>
      <c r="Q377" s="142"/>
      <c r="T377" s="178"/>
    </row>
    <row r="378" spans="1:20" s="144" customFormat="1" ht="39" hidden="1" customHeight="1" outlineLevel="3" x14ac:dyDescent="0.25">
      <c r="A378" s="111" t="s">
        <v>156</v>
      </c>
      <c r="B378" s="179"/>
      <c r="C378" s="173" t="s">
        <v>335</v>
      </c>
      <c r="D378" s="176">
        <f t="shared" si="39"/>
        <v>29.9</v>
      </c>
      <c r="E378" s="151">
        <v>0</v>
      </c>
      <c r="F378" s="115">
        <v>0</v>
      </c>
      <c r="G378" s="175">
        <v>29.9</v>
      </c>
      <c r="H378" s="115">
        <v>0</v>
      </c>
      <c r="I378" s="176">
        <f t="shared" si="31"/>
        <v>22.4</v>
      </c>
      <c r="J378" s="115">
        <v>0</v>
      </c>
      <c r="K378" s="175">
        <v>0</v>
      </c>
      <c r="L378" s="198">
        <v>22.4</v>
      </c>
      <c r="M378" s="115">
        <v>0</v>
      </c>
      <c r="N378" s="177">
        <f t="shared" si="40"/>
        <v>74.916387959866213</v>
      </c>
      <c r="O378" s="142"/>
      <c r="P378" s="143"/>
      <c r="Q378" s="142"/>
      <c r="T378" s="178"/>
    </row>
    <row r="379" spans="1:20" s="144" customFormat="1" ht="39" hidden="1" customHeight="1" outlineLevel="3" x14ac:dyDescent="0.25">
      <c r="A379" s="109" t="s">
        <v>157</v>
      </c>
      <c r="B379" s="179"/>
      <c r="C379" s="173" t="s">
        <v>336</v>
      </c>
      <c r="D379" s="176">
        <f t="shared" si="39"/>
        <v>47.03</v>
      </c>
      <c r="E379" s="151">
        <v>0</v>
      </c>
      <c r="F379" s="115">
        <v>0</v>
      </c>
      <c r="G379" s="175">
        <v>47.03</v>
      </c>
      <c r="H379" s="115">
        <v>0</v>
      </c>
      <c r="I379" s="176">
        <f t="shared" si="31"/>
        <v>19</v>
      </c>
      <c r="J379" s="115">
        <v>0</v>
      </c>
      <c r="K379" s="175">
        <v>0</v>
      </c>
      <c r="L379" s="198">
        <v>19</v>
      </c>
      <c r="M379" s="115">
        <v>0</v>
      </c>
      <c r="N379" s="177">
        <f t="shared" si="40"/>
        <v>40.399744843716775</v>
      </c>
      <c r="O379" s="142"/>
      <c r="P379" s="143"/>
      <c r="Q379" s="142"/>
      <c r="T379" s="178"/>
    </row>
    <row r="380" spans="1:20" s="144" customFormat="1" ht="39" hidden="1" customHeight="1" outlineLevel="3" x14ac:dyDescent="0.25">
      <c r="A380" s="111" t="s">
        <v>198</v>
      </c>
      <c r="B380" s="179"/>
      <c r="C380" s="173" t="s">
        <v>337</v>
      </c>
      <c r="D380" s="176">
        <f t="shared" si="39"/>
        <v>35</v>
      </c>
      <c r="E380" s="151">
        <v>0</v>
      </c>
      <c r="F380" s="115">
        <v>0</v>
      </c>
      <c r="G380" s="175">
        <v>35</v>
      </c>
      <c r="H380" s="115">
        <v>0</v>
      </c>
      <c r="I380" s="176">
        <f t="shared" si="31"/>
        <v>12</v>
      </c>
      <c r="J380" s="115">
        <v>0</v>
      </c>
      <c r="K380" s="175">
        <v>0</v>
      </c>
      <c r="L380" s="198">
        <v>12</v>
      </c>
      <c r="M380" s="115">
        <v>0</v>
      </c>
      <c r="N380" s="177">
        <f t="shared" si="40"/>
        <v>34.285714285714285</v>
      </c>
      <c r="O380" s="142"/>
      <c r="P380" s="143"/>
      <c r="Q380" s="142"/>
      <c r="T380" s="178"/>
    </row>
    <row r="381" spans="1:20" s="144" customFormat="1" ht="39" hidden="1" customHeight="1" outlineLevel="3" x14ac:dyDescent="0.25">
      <c r="A381" s="109" t="s">
        <v>200</v>
      </c>
      <c r="B381" s="180"/>
      <c r="C381" s="181" t="s">
        <v>338</v>
      </c>
      <c r="D381" s="174">
        <f t="shared" si="39"/>
        <v>52</v>
      </c>
      <c r="E381" s="151">
        <v>0</v>
      </c>
      <c r="F381" s="115">
        <v>0</v>
      </c>
      <c r="G381" s="175">
        <v>52</v>
      </c>
      <c r="H381" s="115">
        <v>0</v>
      </c>
      <c r="I381" s="176">
        <f t="shared" si="31"/>
        <v>43.46</v>
      </c>
      <c r="J381" s="115">
        <v>0</v>
      </c>
      <c r="K381" s="175">
        <v>0</v>
      </c>
      <c r="L381" s="198">
        <v>43.46</v>
      </c>
      <c r="M381" s="115">
        <v>0</v>
      </c>
      <c r="N381" s="177">
        <f t="shared" si="40"/>
        <v>83.57692307692308</v>
      </c>
      <c r="O381" s="142"/>
      <c r="P381" s="143"/>
      <c r="Q381" s="142"/>
      <c r="T381" s="178"/>
    </row>
    <row r="382" spans="1:20" s="144" customFormat="1" ht="39" hidden="1" customHeight="1" outlineLevel="3" x14ac:dyDescent="0.25">
      <c r="A382" s="111" t="s">
        <v>321</v>
      </c>
      <c r="B382" s="179"/>
      <c r="C382" s="173" t="s">
        <v>339</v>
      </c>
      <c r="D382" s="176">
        <f t="shared" si="39"/>
        <v>45.54</v>
      </c>
      <c r="E382" s="151">
        <v>0</v>
      </c>
      <c r="F382" s="115">
        <v>0</v>
      </c>
      <c r="G382" s="175">
        <v>45.54</v>
      </c>
      <c r="H382" s="115">
        <v>0</v>
      </c>
      <c r="I382" s="176">
        <f t="shared" si="31"/>
        <v>16.8</v>
      </c>
      <c r="J382" s="115">
        <v>0</v>
      </c>
      <c r="K382" s="175">
        <v>0</v>
      </c>
      <c r="L382" s="198">
        <v>16.8</v>
      </c>
      <c r="M382" s="115">
        <v>0</v>
      </c>
      <c r="N382" s="177">
        <f t="shared" si="40"/>
        <v>36.890645586297758</v>
      </c>
      <c r="O382" s="142"/>
      <c r="P382" s="143"/>
      <c r="Q382" s="142"/>
      <c r="T382" s="178"/>
    </row>
    <row r="383" spans="1:20" s="144" customFormat="1" ht="39" hidden="1" customHeight="1" outlineLevel="3" x14ac:dyDescent="0.25">
      <c r="A383" s="109" t="s">
        <v>322</v>
      </c>
      <c r="B383" s="180"/>
      <c r="C383" s="181" t="s">
        <v>340</v>
      </c>
      <c r="D383" s="174">
        <f t="shared" si="39"/>
        <v>5.75</v>
      </c>
      <c r="E383" s="151">
        <v>0</v>
      </c>
      <c r="F383" s="115">
        <v>0</v>
      </c>
      <c r="G383" s="175">
        <v>5.75</v>
      </c>
      <c r="H383" s="115">
        <v>0</v>
      </c>
      <c r="I383" s="176">
        <f t="shared" si="31"/>
        <v>5.75</v>
      </c>
      <c r="J383" s="115">
        <v>0</v>
      </c>
      <c r="K383" s="175">
        <v>0</v>
      </c>
      <c r="L383" s="198">
        <v>5.75</v>
      </c>
      <c r="M383" s="115">
        <v>0</v>
      </c>
      <c r="N383" s="177">
        <f t="shared" si="40"/>
        <v>100</v>
      </c>
      <c r="O383" s="142"/>
      <c r="P383" s="143"/>
      <c r="Q383" s="142"/>
      <c r="T383" s="178"/>
    </row>
    <row r="384" spans="1:20" s="144" customFormat="1" ht="39" hidden="1" customHeight="1" outlineLevel="3" x14ac:dyDescent="0.25">
      <c r="A384" s="111" t="s">
        <v>323</v>
      </c>
      <c r="B384" s="179"/>
      <c r="C384" s="173" t="s">
        <v>341</v>
      </c>
      <c r="D384" s="176">
        <f t="shared" si="39"/>
        <v>5.25</v>
      </c>
      <c r="E384" s="151">
        <v>0</v>
      </c>
      <c r="F384" s="115">
        <v>0</v>
      </c>
      <c r="G384" s="175">
        <v>5.25</v>
      </c>
      <c r="H384" s="115">
        <v>0</v>
      </c>
      <c r="I384" s="176">
        <f t="shared" si="31"/>
        <v>5.25</v>
      </c>
      <c r="J384" s="115">
        <v>0</v>
      </c>
      <c r="K384" s="175">
        <v>0</v>
      </c>
      <c r="L384" s="198">
        <v>5.25</v>
      </c>
      <c r="M384" s="115">
        <v>0</v>
      </c>
      <c r="N384" s="177">
        <f t="shared" si="40"/>
        <v>100</v>
      </c>
      <c r="O384" s="142"/>
      <c r="P384" s="143"/>
      <c r="Q384" s="142"/>
      <c r="T384" s="178"/>
    </row>
    <row r="385" spans="1:20" s="144" customFormat="1" ht="39" hidden="1" customHeight="1" outlineLevel="3" x14ac:dyDescent="0.25">
      <c r="A385" s="98" t="s">
        <v>324</v>
      </c>
      <c r="B385" s="180"/>
      <c r="C385" s="181" t="s">
        <v>342</v>
      </c>
      <c r="D385" s="174">
        <f t="shared" si="39"/>
        <v>25.42</v>
      </c>
      <c r="E385" s="151">
        <v>0</v>
      </c>
      <c r="F385" s="115">
        <v>0</v>
      </c>
      <c r="G385" s="175">
        <v>25.42</v>
      </c>
      <c r="H385" s="115">
        <v>0</v>
      </c>
      <c r="I385" s="176">
        <f t="shared" si="31"/>
        <v>25.42</v>
      </c>
      <c r="J385" s="115">
        <v>0</v>
      </c>
      <c r="K385" s="175">
        <v>0</v>
      </c>
      <c r="L385" s="198">
        <v>25.42</v>
      </c>
      <c r="M385" s="115">
        <v>0</v>
      </c>
      <c r="N385" s="177">
        <f t="shared" si="40"/>
        <v>100</v>
      </c>
      <c r="O385" s="142"/>
      <c r="P385" s="143"/>
      <c r="Q385" s="142"/>
      <c r="T385" s="178"/>
    </row>
    <row r="386" spans="1:20" s="144" customFormat="1" ht="39" hidden="1" customHeight="1" outlineLevel="3" x14ac:dyDescent="0.25">
      <c r="A386" s="109" t="s">
        <v>325</v>
      </c>
      <c r="B386" s="99"/>
      <c r="C386" s="173" t="s">
        <v>343</v>
      </c>
      <c r="D386" s="176">
        <f t="shared" si="39"/>
        <v>60</v>
      </c>
      <c r="E386" s="151">
        <v>0</v>
      </c>
      <c r="F386" s="115">
        <v>0</v>
      </c>
      <c r="G386" s="175">
        <v>60</v>
      </c>
      <c r="H386" s="115">
        <v>0</v>
      </c>
      <c r="I386" s="176">
        <f t="shared" si="31"/>
        <v>60</v>
      </c>
      <c r="J386" s="115">
        <v>0</v>
      </c>
      <c r="K386" s="175">
        <v>0</v>
      </c>
      <c r="L386" s="198">
        <v>60</v>
      </c>
      <c r="M386" s="115">
        <v>0</v>
      </c>
      <c r="N386" s="177">
        <f t="shared" si="40"/>
        <v>100</v>
      </c>
      <c r="O386" s="142"/>
      <c r="P386" s="143"/>
      <c r="Q386" s="142"/>
      <c r="T386" s="178"/>
    </row>
    <row r="387" spans="1:20" s="144" customFormat="1" ht="39" hidden="1" customHeight="1" outlineLevel="3" x14ac:dyDescent="0.25">
      <c r="A387" s="111" t="s">
        <v>326</v>
      </c>
      <c r="B387" s="180"/>
      <c r="C387" s="181" t="s">
        <v>344</v>
      </c>
      <c r="D387" s="174">
        <f t="shared" si="39"/>
        <v>4.3</v>
      </c>
      <c r="E387" s="151">
        <v>0</v>
      </c>
      <c r="F387" s="115">
        <v>0</v>
      </c>
      <c r="G387" s="175">
        <v>4.3</v>
      </c>
      <c r="H387" s="115">
        <v>0</v>
      </c>
      <c r="I387" s="176">
        <f t="shared" si="31"/>
        <v>4.3</v>
      </c>
      <c r="J387" s="115">
        <v>0</v>
      </c>
      <c r="K387" s="175">
        <v>0</v>
      </c>
      <c r="L387" s="175">
        <v>4.3</v>
      </c>
      <c r="M387" s="115">
        <v>0</v>
      </c>
      <c r="N387" s="177">
        <f t="shared" si="40"/>
        <v>100</v>
      </c>
      <c r="O387" s="142"/>
      <c r="P387" s="143"/>
      <c r="Q387" s="142"/>
      <c r="T387" s="178"/>
    </row>
    <row r="388" spans="1:20" s="144" customFormat="1" ht="39" hidden="1" customHeight="1" outlineLevel="3" x14ac:dyDescent="0.25">
      <c r="A388" s="109" t="s">
        <v>327</v>
      </c>
      <c r="B388" s="99"/>
      <c r="C388" s="173" t="s">
        <v>345</v>
      </c>
      <c r="D388" s="176">
        <f t="shared" si="39"/>
        <v>124.41</v>
      </c>
      <c r="E388" s="151">
        <v>0</v>
      </c>
      <c r="F388" s="115">
        <v>0</v>
      </c>
      <c r="G388" s="175">
        <v>124.41</v>
      </c>
      <c r="H388" s="115">
        <v>0</v>
      </c>
      <c r="I388" s="176">
        <f t="shared" si="31"/>
        <v>110.68</v>
      </c>
      <c r="J388" s="115">
        <v>0</v>
      </c>
      <c r="K388" s="175">
        <v>0</v>
      </c>
      <c r="L388" s="198">
        <v>110.68</v>
      </c>
      <c r="M388" s="115">
        <v>0</v>
      </c>
      <c r="N388" s="177">
        <f t="shared" si="40"/>
        <v>88.963909653564826</v>
      </c>
      <c r="O388" s="142"/>
      <c r="P388" s="143"/>
      <c r="Q388" s="142"/>
      <c r="T388" s="178"/>
    </row>
    <row r="389" spans="1:20" s="144" customFormat="1" ht="39" hidden="1" customHeight="1" outlineLevel="3" x14ac:dyDescent="0.25">
      <c r="A389" s="111" t="s">
        <v>328</v>
      </c>
      <c r="B389" s="180"/>
      <c r="C389" s="181" t="s">
        <v>346</v>
      </c>
      <c r="D389" s="174">
        <f t="shared" si="39"/>
        <v>288</v>
      </c>
      <c r="E389" s="151">
        <v>0</v>
      </c>
      <c r="F389" s="115">
        <v>256.32</v>
      </c>
      <c r="G389" s="175">
        <v>31.68</v>
      </c>
      <c r="H389" s="115">
        <v>0</v>
      </c>
      <c r="I389" s="199">
        <f t="shared" si="31"/>
        <v>288</v>
      </c>
      <c r="J389" s="192">
        <v>0</v>
      </c>
      <c r="K389" s="198">
        <v>256.32</v>
      </c>
      <c r="L389" s="198">
        <v>31.68</v>
      </c>
      <c r="M389" s="115">
        <v>0</v>
      </c>
      <c r="N389" s="177">
        <f t="shared" si="40"/>
        <v>100</v>
      </c>
      <c r="O389" s="142"/>
      <c r="P389" s="143"/>
      <c r="Q389" s="142"/>
      <c r="T389" s="178"/>
    </row>
    <row r="390" spans="1:20" s="144" customFormat="1" ht="39" hidden="1" customHeight="1" outlineLevel="2" x14ac:dyDescent="0.25">
      <c r="A390" s="109" t="s">
        <v>165</v>
      </c>
      <c r="B390" s="99"/>
      <c r="C390" s="173" t="s">
        <v>347</v>
      </c>
      <c r="D390" s="176">
        <f t="shared" si="39"/>
        <v>30.3</v>
      </c>
      <c r="E390" s="151">
        <v>0</v>
      </c>
      <c r="F390" s="115">
        <v>0</v>
      </c>
      <c r="G390" s="175">
        <v>30.3</v>
      </c>
      <c r="H390" s="115">
        <v>0</v>
      </c>
      <c r="I390" s="199">
        <f t="shared" si="31"/>
        <v>0</v>
      </c>
      <c r="J390" s="192">
        <v>0</v>
      </c>
      <c r="K390" s="198">
        <v>0</v>
      </c>
      <c r="L390" s="198">
        <v>0</v>
      </c>
      <c r="M390" s="115">
        <v>0</v>
      </c>
      <c r="N390" s="177">
        <f t="shared" si="40"/>
        <v>0</v>
      </c>
      <c r="O390" s="142"/>
      <c r="P390" s="143"/>
      <c r="Q390" s="142"/>
      <c r="T390" s="178"/>
    </row>
    <row r="391" spans="1:20" s="144" customFormat="1" ht="39" hidden="1" customHeight="1" outlineLevel="2" x14ac:dyDescent="0.25">
      <c r="A391" s="111" t="s">
        <v>170</v>
      </c>
      <c r="B391" s="180"/>
      <c r="C391" s="181" t="s">
        <v>348</v>
      </c>
      <c r="D391" s="174">
        <f t="shared" si="39"/>
        <v>842.01</v>
      </c>
      <c r="E391" s="151">
        <v>0</v>
      </c>
      <c r="F391" s="115">
        <v>0</v>
      </c>
      <c r="G391" s="175">
        <v>842.01</v>
      </c>
      <c r="H391" s="115">
        <v>0</v>
      </c>
      <c r="I391" s="199">
        <f t="shared" si="31"/>
        <v>676.16</v>
      </c>
      <c r="J391" s="192">
        <v>0</v>
      </c>
      <c r="K391" s="198">
        <v>0</v>
      </c>
      <c r="L391" s="198">
        <v>676.16</v>
      </c>
      <c r="M391" s="115">
        <v>0</v>
      </c>
      <c r="N391" s="177">
        <f t="shared" si="40"/>
        <v>80.303084286409899</v>
      </c>
      <c r="O391" s="142"/>
      <c r="P391" s="143"/>
      <c r="Q391" s="142"/>
      <c r="T391" s="178"/>
    </row>
    <row r="392" spans="1:20" s="144" customFormat="1" ht="39" hidden="1" customHeight="1" outlineLevel="2" x14ac:dyDescent="0.25">
      <c r="A392" s="109" t="s">
        <v>177</v>
      </c>
      <c r="B392" s="99"/>
      <c r="C392" s="173" t="s">
        <v>349</v>
      </c>
      <c r="D392" s="176">
        <f t="shared" si="39"/>
        <v>334.42</v>
      </c>
      <c r="E392" s="151">
        <v>0</v>
      </c>
      <c r="F392" s="115">
        <v>164.84</v>
      </c>
      <c r="G392" s="175">
        <v>169.58</v>
      </c>
      <c r="H392" s="115">
        <v>0</v>
      </c>
      <c r="I392" s="199">
        <f t="shared" si="31"/>
        <v>248.32</v>
      </c>
      <c r="J392" s="192">
        <v>0</v>
      </c>
      <c r="K392" s="198">
        <v>121.88</v>
      </c>
      <c r="L392" s="198">
        <v>126.44</v>
      </c>
      <c r="M392" s="115">
        <v>0</v>
      </c>
      <c r="N392" s="177">
        <f t="shared" si="40"/>
        <v>74.253932181089638</v>
      </c>
      <c r="O392" s="142"/>
      <c r="P392" s="143"/>
      <c r="Q392" s="142"/>
      <c r="T392" s="178"/>
    </row>
    <row r="393" spans="1:20" s="144" customFormat="1" ht="50.25" hidden="1" customHeight="1" outlineLevel="1" collapsed="1" x14ac:dyDescent="0.25">
      <c r="A393" s="109" t="s">
        <v>187</v>
      </c>
      <c r="B393" s="182"/>
      <c r="C393" s="183" t="s">
        <v>66</v>
      </c>
      <c r="D393" s="130">
        <f t="shared" si="39"/>
        <v>40102.35</v>
      </c>
      <c r="E393" s="184">
        <v>0</v>
      </c>
      <c r="F393" s="175">
        <f>F394+F401+F402</f>
        <v>4647.47</v>
      </c>
      <c r="G393" s="175">
        <f>G394+G401+G402</f>
        <v>35454.879999999997</v>
      </c>
      <c r="H393" s="185">
        <v>0</v>
      </c>
      <c r="I393" s="176">
        <f t="shared" si="31"/>
        <v>30045.920000000002</v>
      </c>
      <c r="J393" s="185">
        <v>0</v>
      </c>
      <c r="K393" s="175">
        <f>K394+K401+K402</f>
        <v>3586.8599999999997</v>
      </c>
      <c r="L393" s="175">
        <f>L394+L401+L402</f>
        <v>26459.06</v>
      </c>
      <c r="M393" s="185">
        <v>0</v>
      </c>
      <c r="N393" s="101">
        <f t="shared" si="40"/>
        <v>74.923090542075471</v>
      </c>
      <c r="O393" s="142"/>
      <c r="P393" s="143"/>
      <c r="Q393" s="142"/>
      <c r="T393" s="178"/>
    </row>
    <row r="394" spans="1:20" s="144" customFormat="1" ht="39.75" hidden="1" customHeight="1" outlineLevel="2" x14ac:dyDescent="0.25">
      <c r="A394" s="109" t="s">
        <v>188</v>
      </c>
      <c r="B394" s="182"/>
      <c r="C394" s="186" t="s">
        <v>275</v>
      </c>
      <c r="D394" s="130">
        <f t="shared" si="39"/>
        <v>31240.5</v>
      </c>
      <c r="E394" s="184">
        <v>0</v>
      </c>
      <c r="F394" s="175">
        <f>SUM(F395:F400)</f>
        <v>0</v>
      </c>
      <c r="G394" s="175">
        <f>SUM(G395:G400)</f>
        <v>31240.5</v>
      </c>
      <c r="H394" s="185">
        <v>0</v>
      </c>
      <c r="I394" s="176">
        <f t="shared" ref="I394:I405" si="41">J394+K394+L394+M394</f>
        <v>23290.66</v>
      </c>
      <c r="J394" s="185">
        <v>0</v>
      </c>
      <c r="K394" s="175">
        <f>SUM(K395:K400)</f>
        <v>0</v>
      </c>
      <c r="L394" s="175">
        <f>SUM(L395:L400)</f>
        <v>23290.66</v>
      </c>
      <c r="M394" s="185">
        <v>0</v>
      </c>
      <c r="N394" s="101">
        <f t="shared" si="40"/>
        <v>74.552776043917348</v>
      </c>
      <c r="O394" s="142"/>
      <c r="P394" s="143"/>
      <c r="Q394" s="142"/>
      <c r="T394" s="178"/>
    </row>
    <row r="395" spans="1:20" s="144" customFormat="1" ht="39.75" hidden="1" customHeight="1" outlineLevel="3" x14ac:dyDescent="0.25">
      <c r="A395" s="109" t="s">
        <v>492</v>
      </c>
      <c r="B395" s="182"/>
      <c r="C395" s="186" t="s">
        <v>275</v>
      </c>
      <c r="D395" s="130">
        <f t="shared" si="39"/>
        <v>29542.799999999999</v>
      </c>
      <c r="E395" s="184">
        <v>0</v>
      </c>
      <c r="F395" s="175">
        <v>0</v>
      </c>
      <c r="G395" s="195">
        <v>29542.799999999999</v>
      </c>
      <c r="H395" s="185">
        <v>0</v>
      </c>
      <c r="I395" s="176">
        <f t="shared" si="41"/>
        <v>21592.959999999999</v>
      </c>
      <c r="J395" s="185">
        <v>0</v>
      </c>
      <c r="K395" s="175">
        <v>0</v>
      </c>
      <c r="L395" s="175">
        <v>21592.959999999999</v>
      </c>
      <c r="M395" s="185">
        <v>0</v>
      </c>
      <c r="N395" s="101">
        <f t="shared" si="40"/>
        <v>73.090431509538703</v>
      </c>
      <c r="O395" s="142"/>
      <c r="P395" s="143"/>
      <c r="Q395" s="142"/>
      <c r="T395" s="178"/>
    </row>
    <row r="396" spans="1:20" s="144" customFormat="1" ht="39.75" hidden="1" customHeight="1" outlineLevel="3" x14ac:dyDescent="0.25">
      <c r="A396" s="109" t="s">
        <v>493</v>
      </c>
      <c r="B396" s="182"/>
      <c r="C396" s="186" t="s">
        <v>494</v>
      </c>
      <c r="D396" s="130">
        <f t="shared" si="39"/>
        <v>673.95</v>
      </c>
      <c r="E396" s="184">
        <v>0</v>
      </c>
      <c r="F396" s="175">
        <v>0</v>
      </c>
      <c r="G396" s="195">
        <v>673.95</v>
      </c>
      <c r="H396" s="185">
        <v>0</v>
      </c>
      <c r="I396" s="176">
        <f t="shared" si="41"/>
        <v>1372.7</v>
      </c>
      <c r="J396" s="185">
        <v>0</v>
      </c>
      <c r="K396" s="175">
        <v>0</v>
      </c>
      <c r="L396" s="175">
        <v>1372.7</v>
      </c>
      <c r="M396" s="185">
        <v>0</v>
      </c>
      <c r="N396" s="101">
        <f>I396/D396*100</f>
        <v>203.67979820461457</v>
      </c>
      <c r="O396" s="142"/>
      <c r="P396" s="143"/>
      <c r="Q396" s="142"/>
      <c r="T396" s="178"/>
    </row>
    <row r="397" spans="1:20" s="144" customFormat="1" ht="39.75" hidden="1" customHeight="1" outlineLevel="3" x14ac:dyDescent="0.25">
      <c r="A397" s="109" t="s">
        <v>495</v>
      </c>
      <c r="B397" s="182"/>
      <c r="C397" s="186" t="s">
        <v>496</v>
      </c>
      <c r="D397" s="130">
        <f t="shared" si="39"/>
        <v>325</v>
      </c>
      <c r="E397" s="184">
        <v>0</v>
      </c>
      <c r="F397" s="175">
        <v>0</v>
      </c>
      <c r="G397" s="175">
        <v>325</v>
      </c>
      <c r="H397" s="185">
        <v>0</v>
      </c>
      <c r="I397" s="130">
        <f t="shared" si="41"/>
        <v>325</v>
      </c>
      <c r="J397" s="185">
        <v>0</v>
      </c>
      <c r="K397" s="175">
        <v>0</v>
      </c>
      <c r="L397" s="175">
        <v>325</v>
      </c>
      <c r="M397" s="185">
        <v>0</v>
      </c>
      <c r="N397" s="101">
        <f>I397/D397*100</f>
        <v>100</v>
      </c>
      <c r="O397" s="142"/>
      <c r="P397" s="143"/>
      <c r="Q397" s="142"/>
      <c r="T397" s="178"/>
    </row>
    <row r="398" spans="1:20" s="144" customFormat="1" ht="39.75" hidden="1" customHeight="1" outlineLevel="3" x14ac:dyDescent="0.25">
      <c r="A398" s="109" t="s">
        <v>542</v>
      </c>
      <c r="B398" s="182"/>
      <c r="C398" s="193" t="s">
        <v>539</v>
      </c>
      <c r="D398" s="130">
        <f t="shared" si="39"/>
        <v>67.98</v>
      </c>
      <c r="E398" s="184"/>
      <c r="F398" s="175"/>
      <c r="G398" s="195">
        <v>67.98</v>
      </c>
      <c r="H398" s="185"/>
      <c r="I398" s="130">
        <f t="shared" si="41"/>
        <v>0</v>
      </c>
      <c r="J398" s="185"/>
      <c r="K398" s="175"/>
      <c r="L398" s="175">
        <v>0</v>
      </c>
      <c r="M398" s="185"/>
      <c r="N398" s="101">
        <f t="shared" ref="N398:N400" si="42">I398/D398*100</f>
        <v>0</v>
      </c>
      <c r="O398" s="142"/>
      <c r="P398" s="143"/>
      <c r="Q398" s="142"/>
      <c r="T398" s="178"/>
    </row>
    <row r="399" spans="1:20" s="144" customFormat="1" ht="39.75" hidden="1" customHeight="1" outlineLevel="3" x14ac:dyDescent="0.25">
      <c r="A399" s="109" t="s">
        <v>543</v>
      </c>
      <c r="B399" s="182"/>
      <c r="C399" s="193" t="s">
        <v>540</v>
      </c>
      <c r="D399" s="130">
        <f t="shared" si="39"/>
        <v>609.27</v>
      </c>
      <c r="E399" s="184"/>
      <c r="F399" s="175"/>
      <c r="G399" s="195">
        <v>609.27</v>
      </c>
      <c r="H399" s="185"/>
      <c r="I399" s="130">
        <f t="shared" si="41"/>
        <v>0</v>
      </c>
      <c r="J399" s="185"/>
      <c r="K399" s="175"/>
      <c r="L399" s="175">
        <v>0</v>
      </c>
      <c r="M399" s="185"/>
      <c r="N399" s="101">
        <f t="shared" si="42"/>
        <v>0</v>
      </c>
      <c r="O399" s="142"/>
      <c r="P399" s="143"/>
      <c r="Q399" s="142"/>
      <c r="T399" s="178"/>
    </row>
    <row r="400" spans="1:20" s="144" customFormat="1" ht="39.75" hidden="1" customHeight="1" outlineLevel="3" x14ac:dyDescent="0.25">
      <c r="A400" s="109" t="s">
        <v>544</v>
      </c>
      <c r="B400" s="182"/>
      <c r="C400" s="193" t="s">
        <v>541</v>
      </c>
      <c r="D400" s="130">
        <f t="shared" si="39"/>
        <v>21.5</v>
      </c>
      <c r="E400" s="184"/>
      <c r="F400" s="175"/>
      <c r="G400" s="195">
        <v>21.5</v>
      </c>
      <c r="H400" s="185"/>
      <c r="I400" s="130">
        <f t="shared" si="41"/>
        <v>0</v>
      </c>
      <c r="J400" s="185"/>
      <c r="K400" s="175"/>
      <c r="L400" s="175">
        <v>0</v>
      </c>
      <c r="M400" s="185"/>
      <c r="N400" s="101">
        <f t="shared" si="42"/>
        <v>0</v>
      </c>
      <c r="O400" s="142"/>
      <c r="P400" s="143"/>
      <c r="Q400" s="142"/>
      <c r="T400" s="178"/>
    </row>
    <row r="401" spans="1:20" s="144" customFormat="1" ht="39.75" hidden="1" customHeight="1" outlineLevel="2" x14ac:dyDescent="0.25">
      <c r="A401" s="109" t="s">
        <v>350</v>
      </c>
      <c r="B401" s="182"/>
      <c r="C401" s="186" t="s">
        <v>351</v>
      </c>
      <c r="D401" s="130">
        <f t="shared" si="39"/>
        <v>8251.33</v>
      </c>
      <c r="E401" s="184">
        <v>0</v>
      </c>
      <c r="F401" s="175">
        <v>4067.48</v>
      </c>
      <c r="G401" s="175">
        <v>4183.8500000000004</v>
      </c>
      <c r="H401" s="185">
        <v>0</v>
      </c>
      <c r="I401" s="176">
        <f t="shared" si="41"/>
        <v>6144.75</v>
      </c>
      <c r="J401" s="185">
        <v>0</v>
      </c>
      <c r="K401" s="175">
        <v>3006.87</v>
      </c>
      <c r="L401" s="175">
        <v>3137.88</v>
      </c>
      <c r="M401" s="185">
        <v>0</v>
      </c>
      <c r="N401" s="101">
        <f t="shared" si="40"/>
        <v>74.46981274533924</v>
      </c>
      <c r="O401" s="142"/>
      <c r="P401" s="143"/>
      <c r="Q401" s="142"/>
      <c r="T401" s="178"/>
    </row>
    <row r="402" spans="1:20" s="144" customFormat="1" ht="39.75" hidden="1" customHeight="1" outlineLevel="2" collapsed="1" x14ac:dyDescent="0.25">
      <c r="A402" s="109" t="s">
        <v>352</v>
      </c>
      <c r="B402" s="182"/>
      <c r="C402" s="186" t="s">
        <v>353</v>
      </c>
      <c r="D402" s="130">
        <f t="shared" si="39"/>
        <v>610.52</v>
      </c>
      <c r="E402" s="184">
        <v>0</v>
      </c>
      <c r="F402" s="175">
        <f>SUM(F403:F405)</f>
        <v>579.99</v>
      </c>
      <c r="G402" s="175">
        <f>SUM(G403:G405)</f>
        <v>30.529999999999998</v>
      </c>
      <c r="H402" s="185">
        <v>0</v>
      </c>
      <c r="I402" s="176">
        <f t="shared" si="41"/>
        <v>610.51</v>
      </c>
      <c r="J402" s="185">
        <v>0</v>
      </c>
      <c r="K402" s="175">
        <f>SUM(K403:K405)</f>
        <v>579.99</v>
      </c>
      <c r="L402" s="175">
        <f>SUM(L403:L405)</f>
        <v>30.52</v>
      </c>
      <c r="M402" s="185">
        <v>0</v>
      </c>
      <c r="N402" s="101">
        <f t="shared" si="40"/>
        <v>99.998362052021221</v>
      </c>
      <c r="O402" s="142"/>
      <c r="P402" s="143"/>
      <c r="Q402" s="142"/>
      <c r="T402" s="178"/>
    </row>
    <row r="403" spans="1:20" s="144" customFormat="1" ht="54" hidden="1" customHeight="1" outlineLevel="2" x14ac:dyDescent="0.25">
      <c r="A403" s="109" t="s">
        <v>497</v>
      </c>
      <c r="B403" s="182"/>
      <c r="C403" s="186" t="s">
        <v>498</v>
      </c>
      <c r="D403" s="130">
        <f t="shared" si="39"/>
        <v>180.79999999999998</v>
      </c>
      <c r="E403" s="184">
        <v>0</v>
      </c>
      <c r="F403" s="175">
        <v>171.76</v>
      </c>
      <c r="G403" s="175">
        <v>9.0399999999999991</v>
      </c>
      <c r="H403" s="185">
        <v>0</v>
      </c>
      <c r="I403" s="176">
        <f t="shared" si="41"/>
        <v>180.79999999999998</v>
      </c>
      <c r="J403" s="185">
        <v>0</v>
      </c>
      <c r="K403" s="175">
        <v>171.76</v>
      </c>
      <c r="L403" s="175">
        <v>9.0399999999999991</v>
      </c>
      <c r="M403" s="185">
        <v>0</v>
      </c>
      <c r="N403" s="101">
        <f t="shared" si="40"/>
        <v>100</v>
      </c>
      <c r="O403" s="142"/>
      <c r="P403" s="143"/>
      <c r="Q403" s="142"/>
      <c r="T403" s="178"/>
    </row>
    <row r="404" spans="1:20" s="144" customFormat="1" ht="61.5" hidden="1" customHeight="1" outlineLevel="2" x14ac:dyDescent="0.25">
      <c r="A404" s="109" t="s">
        <v>499</v>
      </c>
      <c r="B404" s="182"/>
      <c r="C404" s="186" t="s">
        <v>500</v>
      </c>
      <c r="D404" s="130">
        <f t="shared" si="39"/>
        <v>177.9</v>
      </c>
      <c r="E404" s="184">
        <v>0</v>
      </c>
      <c r="F404" s="175">
        <v>169</v>
      </c>
      <c r="G404" s="175">
        <v>8.9</v>
      </c>
      <c r="H404" s="185">
        <v>0</v>
      </c>
      <c r="I404" s="176">
        <f t="shared" si="41"/>
        <v>177.89</v>
      </c>
      <c r="J404" s="185">
        <v>0</v>
      </c>
      <c r="K404" s="175">
        <v>169</v>
      </c>
      <c r="L404" s="175">
        <v>8.89</v>
      </c>
      <c r="M404" s="185">
        <v>0</v>
      </c>
      <c r="N404" s="101">
        <f t="shared" si="40"/>
        <v>99.994378864530617</v>
      </c>
      <c r="O404" s="142"/>
      <c r="P404" s="143"/>
      <c r="Q404" s="142"/>
      <c r="T404" s="178"/>
    </row>
    <row r="405" spans="1:20" s="144" customFormat="1" ht="39.75" hidden="1" customHeight="1" outlineLevel="2" x14ac:dyDescent="0.25">
      <c r="A405" s="109" t="s">
        <v>501</v>
      </c>
      <c r="B405" s="182"/>
      <c r="C405" s="186" t="s">
        <v>502</v>
      </c>
      <c r="D405" s="130">
        <f t="shared" si="39"/>
        <v>251.82</v>
      </c>
      <c r="E405" s="184">
        <v>0</v>
      </c>
      <c r="F405" s="175">
        <v>239.23</v>
      </c>
      <c r="G405" s="175">
        <v>12.59</v>
      </c>
      <c r="H405" s="185">
        <v>0</v>
      </c>
      <c r="I405" s="176">
        <f t="shared" si="41"/>
        <v>251.82</v>
      </c>
      <c r="J405" s="185">
        <v>0</v>
      </c>
      <c r="K405" s="175">
        <v>239.23</v>
      </c>
      <c r="L405" s="175">
        <v>12.59</v>
      </c>
      <c r="M405" s="185">
        <v>0</v>
      </c>
      <c r="N405" s="101">
        <f t="shared" si="40"/>
        <v>100</v>
      </c>
      <c r="O405" s="142"/>
      <c r="P405" s="143"/>
      <c r="Q405" s="142"/>
      <c r="T405" s="178"/>
    </row>
    <row r="406" spans="1:20" s="12" customFormat="1" ht="56.25" customHeight="1" collapsed="1" x14ac:dyDescent="0.25">
      <c r="A406" s="109">
        <v>10</v>
      </c>
      <c r="B406" s="222" t="s">
        <v>20</v>
      </c>
      <c r="C406" s="223"/>
      <c r="D406" s="86">
        <f t="shared" si="39"/>
        <v>16583.760000000002</v>
      </c>
      <c r="E406" s="151">
        <f>E407+E416+E420+E422</f>
        <v>22.95</v>
      </c>
      <c r="F406" s="113">
        <f>F407+F416+F420+F422</f>
        <v>7522.05</v>
      </c>
      <c r="G406" s="113">
        <f>G407+G416+G420+G422</f>
        <v>9038.76</v>
      </c>
      <c r="H406" s="115">
        <v>0</v>
      </c>
      <c r="I406" s="172">
        <f t="shared" si="31"/>
        <v>11577.84</v>
      </c>
      <c r="J406" s="115">
        <v>22.95</v>
      </c>
      <c r="K406" s="113">
        <v>2583.0100000000002</v>
      </c>
      <c r="L406" s="113">
        <v>8971.8799999999992</v>
      </c>
      <c r="M406" s="115">
        <v>0</v>
      </c>
      <c r="N406" s="101">
        <f t="shared" ref="N406:N421" si="43">I406/D406*100</f>
        <v>69.81432437517185</v>
      </c>
      <c r="O406" s="104"/>
      <c r="P406" s="105"/>
      <c r="Q406" s="104"/>
      <c r="T406" s="106"/>
    </row>
    <row r="407" spans="1:20" s="61" customFormat="1" ht="39.75" hidden="1" customHeight="1" outlineLevel="3" x14ac:dyDescent="0.25">
      <c r="A407" s="66" t="s">
        <v>206</v>
      </c>
      <c r="B407" s="246" t="s">
        <v>24</v>
      </c>
      <c r="C407" s="247"/>
      <c r="D407" s="64">
        <f t="shared" si="39"/>
        <v>15700</v>
      </c>
      <c r="E407" s="55">
        <v>0</v>
      </c>
      <c r="F407" s="55">
        <v>7500</v>
      </c>
      <c r="G407" s="68">
        <v>8200</v>
      </c>
      <c r="H407" s="65">
        <v>0</v>
      </c>
      <c r="I407" s="64">
        <f t="shared" si="31"/>
        <v>10694.08</v>
      </c>
      <c r="J407" s="55">
        <v>0</v>
      </c>
      <c r="K407" s="55">
        <v>2560.96</v>
      </c>
      <c r="L407" s="68">
        <v>8133.12</v>
      </c>
      <c r="M407" s="55">
        <v>0</v>
      </c>
      <c r="N407" s="76">
        <f t="shared" ref="N407:N409" si="44">I407/D407*100</f>
        <v>68.115159235668784</v>
      </c>
      <c r="O407" s="60"/>
      <c r="P407" s="59"/>
      <c r="Q407" s="60"/>
    </row>
    <row r="408" spans="1:20" s="61" customFormat="1" ht="39.75" hidden="1" customHeight="1" outlineLevel="3" x14ac:dyDescent="0.25">
      <c r="A408" s="53" t="s">
        <v>94</v>
      </c>
      <c r="B408" s="80"/>
      <c r="C408" s="81" t="s">
        <v>514</v>
      </c>
      <c r="D408" s="64">
        <f>E408+F408+G408++H408</f>
        <v>7272.19</v>
      </c>
      <c r="E408" s="55">
        <v>0</v>
      </c>
      <c r="F408" s="55">
        <v>0</v>
      </c>
      <c r="G408" s="68">
        <f>G409+G410</f>
        <v>7272.19</v>
      </c>
      <c r="H408" s="65">
        <v>0</v>
      </c>
      <c r="I408" s="64">
        <f>J408+K408+L408+M408</f>
        <v>6901.66</v>
      </c>
      <c r="J408" s="55">
        <v>0</v>
      </c>
      <c r="K408" s="55">
        <v>0</v>
      </c>
      <c r="L408" s="68">
        <v>6901.66</v>
      </c>
      <c r="M408" s="55">
        <v>0</v>
      </c>
      <c r="N408" s="76">
        <f t="shared" si="44"/>
        <v>94.904836094766509</v>
      </c>
      <c r="O408" s="60"/>
      <c r="P408" s="59"/>
      <c r="Q408" s="60"/>
    </row>
    <row r="409" spans="1:20" s="61" customFormat="1" ht="39.75" hidden="1" customHeight="1" outlineLevel="4" x14ac:dyDescent="0.25">
      <c r="A409" s="63" t="s">
        <v>95</v>
      </c>
      <c r="B409" s="84"/>
      <c r="C409" s="85" t="s">
        <v>513</v>
      </c>
      <c r="D409" s="64">
        <f t="shared" si="39"/>
        <v>6901.66</v>
      </c>
      <c r="E409" s="55">
        <v>0</v>
      </c>
      <c r="F409" s="55">
        <v>0</v>
      </c>
      <c r="G409" s="68">
        <v>6901.66</v>
      </c>
      <c r="H409" s="65">
        <v>0</v>
      </c>
      <c r="I409" s="64">
        <f t="shared" si="31"/>
        <v>6901.66</v>
      </c>
      <c r="J409" s="55">
        <v>0</v>
      </c>
      <c r="K409" s="55">
        <v>0</v>
      </c>
      <c r="L409" s="68">
        <v>6901.66</v>
      </c>
      <c r="M409" s="55">
        <v>0</v>
      </c>
      <c r="N409" s="76">
        <f t="shared" si="44"/>
        <v>100</v>
      </c>
      <c r="O409" s="60"/>
      <c r="P409" s="59"/>
      <c r="Q409" s="60"/>
    </row>
    <row r="410" spans="1:20" s="61" customFormat="1" ht="39.75" hidden="1" customHeight="1" outlineLevel="4" x14ac:dyDescent="0.25">
      <c r="A410" s="63" t="s">
        <v>96</v>
      </c>
      <c r="B410" s="84"/>
      <c r="C410" s="85" t="s">
        <v>355</v>
      </c>
      <c r="D410" s="64">
        <f t="shared" ref="D410:D415" si="45">E410+F410+G410+H410</f>
        <v>370.53</v>
      </c>
      <c r="E410" s="55">
        <v>0</v>
      </c>
      <c r="F410" s="55">
        <v>0</v>
      </c>
      <c r="G410" s="68">
        <v>370.53</v>
      </c>
      <c r="H410" s="65">
        <v>0</v>
      </c>
      <c r="I410" s="64">
        <f t="shared" ref="I410:I415" si="46">J410+K410+L410+M410</f>
        <v>370.53</v>
      </c>
      <c r="J410" s="55">
        <v>0</v>
      </c>
      <c r="K410" s="55">
        <v>0</v>
      </c>
      <c r="L410" s="68">
        <v>370.53</v>
      </c>
      <c r="M410" s="55">
        <v>0</v>
      </c>
      <c r="N410" s="76">
        <f t="shared" ref="N410:N415" si="47">I410/D410*100</f>
        <v>100</v>
      </c>
      <c r="O410" s="60"/>
      <c r="P410" s="59"/>
      <c r="Q410" s="60"/>
    </row>
    <row r="411" spans="1:20" s="61" customFormat="1" ht="39.75" hidden="1" customHeight="1" outlineLevel="4" x14ac:dyDescent="0.25">
      <c r="A411" s="63" t="s">
        <v>121</v>
      </c>
      <c r="B411" s="84"/>
      <c r="C411" s="85" t="s">
        <v>356</v>
      </c>
      <c r="D411" s="64">
        <f t="shared" si="45"/>
        <v>927.81</v>
      </c>
      <c r="E411" s="55">
        <v>0</v>
      </c>
      <c r="F411" s="55">
        <v>0</v>
      </c>
      <c r="G411" s="68">
        <f>G412+G413+G414</f>
        <v>927.81</v>
      </c>
      <c r="H411" s="65">
        <v>0</v>
      </c>
      <c r="I411" s="64">
        <f t="shared" si="46"/>
        <v>860.93</v>
      </c>
      <c r="J411" s="55">
        <v>0</v>
      </c>
      <c r="K411" s="55">
        <v>0</v>
      </c>
      <c r="L411" s="68">
        <f>L412+L413+L414</f>
        <v>860.93</v>
      </c>
      <c r="M411" s="55">
        <v>0</v>
      </c>
      <c r="N411" s="76">
        <f t="shared" si="47"/>
        <v>92.791627596167316</v>
      </c>
      <c r="O411" s="60"/>
      <c r="P411" s="59"/>
      <c r="Q411" s="60"/>
    </row>
    <row r="412" spans="1:20" s="61" customFormat="1" ht="39.75" hidden="1" customHeight="1" outlineLevel="4" x14ac:dyDescent="0.25">
      <c r="A412" s="63" t="s">
        <v>127</v>
      </c>
      <c r="B412" s="84"/>
      <c r="C412" s="85" t="s">
        <v>515</v>
      </c>
      <c r="D412" s="64">
        <f t="shared" si="45"/>
        <v>657.56</v>
      </c>
      <c r="E412" s="55">
        <v>0</v>
      </c>
      <c r="F412" s="55">
        <v>0</v>
      </c>
      <c r="G412" s="68">
        <v>657.56</v>
      </c>
      <c r="H412" s="65">
        <v>0</v>
      </c>
      <c r="I412" s="64">
        <f t="shared" si="46"/>
        <v>603.67999999999995</v>
      </c>
      <c r="J412" s="55">
        <v>0</v>
      </c>
      <c r="K412" s="55">
        <v>0</v>
      </c>
      <c r="L412" s="68">
        <v>603.67999999999995</v>
      </c>
      <c r="M412" s="55">
        <v>0</v>
      </c>
      <c r="N412" s="76">
        <f t="shared" si="47"/>
        <v>91.806070928888616</v>
      </c>
      <c r="O412" s="60"/>
      <c r="P412" s="59"/>
      <c r="Q412" s="60"/>
    </row>
    <row r="413" spans="1:20" s="61" customFormat="1" ht="39.75" hidden="1" customHeight="1" outlineLevel="4" x14ac:dyDescent="0.25">
      <c r="A413" s="63" t="s">
        <v>128</v>
      </c>
      <c r="B413" s="84"/>
      <c r="C413" s="85" t="s">
        <v>516</v>
      </c>
      <c r="D413" s="64">
        <f t="shared" si="45"/>
        <v>218.25</v>
      </c>
      <c r="E413" s="55">
        <v>0</v>
      </c>
      <c r="F413" s="55">
        <v>0</v>
      </c>
      <c r="G413" s="68">
        <v>218.25</v>
      </c>
      <c r="H413" s="65">
        <v>0</v>
      </c>
      <c r="I413" s="64">
        <f t="shared" si="46"/>
        <v>218.25</v>
      </c>
      <c r="J413" s="55">
        <v>0</v>
      </c>
      <c r="K413" s="55">
        <v>0</v>
      </c>
      <c r="L413" s="68">
        <v>218.25</v>
      </c>
      <c r="M413" s="55">
        <v>0</v>
      </c>
      <c r="N413" s="76">
        <f t="shared" si="47"/>
        <v>100</v>
      </c>
      <c r="O413" s="60"/>
      <c r="P413" s="59"/>
      <c r="Q413" s="60"/>
    </row>
    <row r="414" spans="1:20" s="61" customFormat="1" ht="39.75" hidden="1" customHeight="1" outlineLevel="4" x14ac:dyDescent="0.25">
      <c r="A414" s="66" t="s">
        <v>129</v>
      </c>
      <c r="B414" s="84"/>
      <c r="C414" s="85" t="s">
        <v>357</v>
      </c>
      <c r="D414" s="64">
        <f t="shared" si="45"/>
        <v>52</v>
      </c>
      <c r="E414" s="55">
        <v>0</v>
      </c>
      <c r="F414" s="55">
        <v>0</v>
      </c>
      <c r="G414" s="68">
        <v>52</v>
      </c>
      <c r="H414" s="65">
        <v>0</v>
      </c>
      <c r="I414" s="64">
        <f t="shared" si="46"/>
        <v>39</v>
      </c>
      <c r="J414" s="55">
        <v>0</v>
      </c>
      <c r="K414" s="55">
        <v>0</v>
      </c>
      <c r="L414" s="68">
        <v>39</v>
      </c>
      <c r="M414" s="55">
        <v>0</v>
      </c>
      <c r="N414" s="76">
        <f t="shared" si="47"/>
        <v>75</v>
      </c>
      <c r="O414" s="60"/>
      <c r="P414" s="59"/>
      <c r="Q414" s="60"/>
    </row>
    <row r="415" spans="1:20" s="61" customFormat="1" ht="39.75" hidden="1" customHeight="1" outlineLevel="4" x14ac:dyDescent="0.25">
      <c r="A415" s="67" t="s">
        <v>132</v>
      </c>
      <c r="B415" s="84"/>
      <c r="C415" s="85" t="s">
        <v>358</v>
      </c>
      <c r="D415" s="64">
        <f t="shared" si="45"/>
        <v>7500</v>
      </c>
      <c r="E415" s="55">
        <v>0</v>
      </c>
      <c r="F415" s="55">
        <v>7500</v>
      </c>
      <c r="G415" s="68">
        <v>0</v>
      </c>
      <c r="H415" s="65">
        <v>0</v>
      </c>
      <c r="I415" s="64">
        <f t="shared" si="46"/>
        <v>2561</v>
      </c>
      <c r="J415" s="55">
        <v>0</v>
      </c>
      <c r="K415" s="55">
        <v>2561</v>
      </c>
      <c r="L415" s="68">
        <v>0</v>
      </c>
      <c r="M415" s="55">
        <v>0</v>
      </c>
      <c r="N415" s="76">
        <f t="shared" si="47"/>
        <v>34.146666666666661</v>
      </c>
      <c r="O415" s="60"/>
      <c r="P415" s="59"/>
      <c r="Q415" s="60"/>
    </row>
    <row r="416" spans="1:20" s="61" customFormat="1" ht="23.25" hidden="1" customHeight="1" outlineLevel="1" x14ac:dyDescent="0.25">
      <c r="A416" s="67" t="s">
        <v>149</v>
      </c>
      <c r="B416" s="244" t="s">
        <v>49</v>
      </c>
      <c r="C416" s="245"/>
      <c r="D416" s="64">
        <f t="shared" si="39"/>
        <v>833.2</v>
      </c>
      <c r="E416" s="55">
        <f>E427</f>
        <v>0</v>
      </c>
      <c r="F416" s="55">
        <v>0</v>
      </c>
      <c r="G416" s="55">
        <v>833.2</v>
      </c>
      <c r="H416" s="65">
        <v>0</v>
      </c>
      <c r="I416" s="64">
        <f t="shared" si="31"/>
        <v>833.2</v>
      </c>
      <c r="J416" s="55">
        <v>0</v>
      </c>
      <c r="K416" s="55">
        <v>0</v>
      </c>
      <c r="L416" s="55">
        <v>833.2</v>
      </c>
      <c r="M416" s="77">
        <v>0</v>
      </c>
      <c r="N416" s="76">
        <f t="shared" si="43"/>
        <v>100</v>
      </c>
      <c r="O416" s="60"/>
      <c r="P416" s="59"/>
      <c r="Q416" s="60"/>
    </row>
    <row r="417" spans="1:20" s="61" customFormat="1" ht="23.25" hidden="1" customHeight="1" outlineLevel="2" x14ac:dyDescent="0.25">
      <c r="A417" s="67" t="s">
        <v>150</v>
      </c>
      <c r="B417" s="78"/>
      <c r="C417" s="79" t="s">
        <v>359</v>
      </c>
      <c r="D417" s="64">
        <f t="shared" si="39"/>
        <v>35.9</v>
      </c>
      <c r="E417" s="55">
        <v>0</v>
      </c>
      <c r="F417" s="55">
        <v>0</v>
      </c>
      <c r="G417" s="55">
        <v>35.9</v>
      </c>
      <c r="H417" s="65">
        <v>0</v>
      </c>
      <c r="I417" s="64">
        <f t="shared" si="31"/>
        <v>35.9</v>
      </c>
      <c r="J417" s="55">
        <v>0</v>
      </c>
      <c r="K417" s="55">
        <v>0</v>
      </c>
      <c r="L417" s="55">
        <v>35.9</v>
      </c>
      <c r="M417" s="77">
        <v>0</v>
      </c>
      <c r="N417" s="76">
        <f t="shared" si="43"/>
        <v>100</v>
      </c>
      <c r="O417" s="60"/>
      <c r="P417" s="59"/>
      <c r="Q417" s="60"/>
    </row>
    <row r="418" spans="1:20" s="61" customFormat="1" ht="23.25" hidden="1" customHeight="1" outlineLevel="2" x14ac:dyDescent="0.25">
      <c r="A418" s="67" t="s">
        <v>165</v>
      </c>
      <c r="B418" s="82"/>
      <c r="C418" s="83" t="s">
        <v>360</v>
      </c>
      <c r="D418" s="64">
        <f t="shared" si="39"/>
        <v>761.3</v>
      </c>
      <c r="E418" s="55">
        <v>0</v>
      </c>
      <c r="F418" s="55">
        <v>0</v>
      </c>
      <c r="G418" s="55">
        <v>761.3</v>
      </c>
      <c r="H418" s="65">
        <v>0</v>
      </c>
      <c r="I418" s="64">
        <f t="shared" si="31"/>
        <v>761.3</v>
      </c>
      <c r="J418" s="55">
        <v>0</v>
      </c>
      <c r="K418" s="55">
        <v>0</v>
      </c>
      <c r="L418" s="55">
        <v>761.3</v>
      </c>
      <c r="M418" s="77">
        <v>0</v>
      </c>
      <c r="N418" s="76">
        <f t="shared" si="43"/>
        <v>100</v>
      </c>
      <c r="O418" s="60"/>
      <c r="P418" s="59"/>
      <c r="Q418" s="60"/>
    </row>
    <row r="419" spans="1:20" s="61" customFormat="1" ht="23.25" hidden="1" customHeight="1" outlineLevel="2" x14ac:dyDescent="0.25">
      <c r="A419" s="67" t="s">
        <v>170</v>
      </c>
      <c r="B419" s="82"/>
      <c r="C419" s="83" t="s">
        <v>361</v>
      </c>
      <c r="D419" s="64">
        <f t="shared" si="39"/>
        <v>36</v>
      </c>
      <c r="E419" s="55">
        <v>0</v>
      </c>
      <c r="F419" s="55">
        <v>0</v>
      </c>
      <c r="G419" s="55">
        <v>36</v>
      </c>
      <c r="H419" s="65">
        <v>0</v>
      </c>
      <c r="I419" s="64">
        <f t="shared" si="31"/>
        <v>36</v>
      </c>
      <c r="J419" s="55">
        <v>0</v>
      </c>
      <c r="K419" s="55">
        <v>0</v>
      </c>
      <c r="L419" s="55">
        <v>36</v>
      </c>
      <c r="M419" s="77">
        <v>0</v>
      </c>
      <c r="N419" s="76">
        <f t="shared" si="43"/>
        <v>100</v>
      </c>
      <c r="O419" s="60"/>
      <c r="P419" s="59"/>
      <c r="Q419" s="60"/>
    </row>
    <row r="420" spans="1:20" s="61" customFormat="1" ht="23.25" hidden="1" customHeight="1" outlineLevel="1" x14ac:dyDescent="0.25">
      <c r="A420" s="67" t="s">
        <v>187</v>
      </c>
      <c r="B420" s="78"/>
      <c r="C420" s="79" t="s">
        <v>50</v>
      </c>
      <c r="D420" s="64">
        <f t="shared" si="39"/>
        <v>50.56</v>
      </c>
      <c r="E420" s="55">
        <v>22.95</v>
      </c>
      <c r="F420" s="55">
        <v>22.05</v>
      </c>
      <c r="G420" s="55">
        <v>5.56</v>
      </c>
      <c r="H420" s="65">
        <v>0</v>
      </c>
      <c r="I420" s="64">
        <f t="shared" si="31"/>
        <v>0</v>
      </c>
      <c r="J420" s="55">
        <v>0</v>
      </c>
      <c r="K420" s="55">
        <v>0</v>
      </c>
      <c r="L420" s="55">
        <v>0</v>
      </c>
      <c r="M420" s="77">
        <v>0</v>
      </c>
      <c r="N420" s="76">
        <f t="shared" si="43"/>
        <v>0</v>
      </c>
      <c r="O420" s="60"/>
      <c r="P420" s="59"/>
      <c r="Q420" s="60"/>
    </row>
    <row r="421" spans="1:20" s="61" customFormat="1" ht="23.25" hidden="1" customHeight="1" outlineLevel="2" x14ac:dyDescent="0.25">
      <c r="A421" s="67" t="s">
        <v>188</v>
      </c>
      <c r="B421" s="78"/>
      <c r="C421" s="79" t="s">
        <v>362</v>
      </c>
      <c r="D421" s="64">
        <f t="shared" si="39"/>
        <v>50.56</v>
      </c>
      <c r="E421" s="55">
        <v>22.95</v>
      </c>
      <c r="F421" s="55">
        <v>22.05</v>
      </c>
      <c r="G421" s="55">
        <v>5.56</v>
      </c>
      <c r="H421" s="65">
        <v>0</v>
      </c>
      <c r="I421" s="64">
        <f t="shared" si="31"/>
        <v>0</v>
      </c>
      <c r="J421" s="55">
        <v>0</v>
      </c>
      <c r="K421" s="55">
        <v>0</v>
      </c>
      <c r="L421" s="55">
        <v>0</v>
      </c>
      <c r="M421" s="77">
        <v>0</v>
      </c>
      <c r="N421" s="76">
        <f t="shared" si="43"/>
        <v>0</v>
      </c>
      <c r="O421" s="60"/>
      <c r="P421" s="59"/>
      <c r="Q421" s="60"/>
    </row>
    <row r="422" spans="1:20" s="61" customFormat="1" ht="23.25" hidden="1" customHeight="1" outlineLevel="1" x14ac:dyDescent="0.25">
      <c r="A422" s="67" t="s">
        <v>354</v>
      </c>
      <c r="B422" s="82"/>
      <c r="C422" s="83" t="s">
        <v>51</v>
      </c>
      <c r="D422" s="64">
        <v>0</v>
      </c>
      <c r="E422" s="55">
        <v>0</v>
      </c>
      <c r="F422" s="55">
        <v>0</v>
      </c>
      <c r="G422" s="55">
        <v>0</v>
      </c>
      <c r="H422" s="65">
        <v>0</v>
      </c>
      <c r="I422" s="64">
        <v>0</v>
      </c>
      <c r="J422" s="55">
        <v>0</v>
      </c>
      <c r="K422" s="55">
        <v>0</v>
      </c>
      <c r="L422" s="55">
        <v>0</v>
      </c>
      <c r="M422" s="77">
        <v>0</v>
      </c>
      <c r="N422" s="76">
        <v>0</v>
      </c>
      <c r="O422" s="60"/>
      <c r="P422" s="59"/>
      <c r="Q422" s="60"/>
    </row>
    <row r="423" spans="1:20" ht="15.75" thickBot="1" x14ac:dyDescent="0.3">
      <c r="A423" s="41"/>
      <c r="B423" s="42"/>
      <c r="C423" s="43"/>
      <c r="D423" s="29">
        <f>E423+F423+G423+H423</f>
        <v>2276862.0190000003</v>
      </c>
      <c r="E423" s="30">
        <f>E7+E27+E36+E46+E77+E147+E170+E362+E366+E406</f>
        <v>67444.2</v>
      </c>
      <c r="F423" s="30">
        <f>F7+F27+F36+F46+F77+F147+F170+F362+F366+F406</f>
        <v>1292859.1900000002</v>
      </c>
      <c r="G423" s="30">
        <f>G7+G27+G36+G46+G77+G147+G170+G362+G366+G406</f>
        <v>916451.5290000001</v>
      </c>
      <c r="H423" s="30">
        <f>-H7+H27+H36+H46+H77+H147+H170+H362+H366+H406</f>
        <v>107.1</v>
      </c>
      <c r="I423" s="29">
        <f>I406+I366+I362+I170+I147+I77+I46+I36+I27+I7</f>
        <v>1775868.213</v>
      </c>
      <c r="J423" s="30">
        <f>J7+J27+J36+J46+J77+J147+J170+J362+J366+J406</f>
        <v>59071.14</v>
      </c>
      <c r="K423" s="30">
        <f>K7+K27+K36+K46+K77+K147+K170+K362+K366+K406</f>
        <v>1009887.4400000001</v>
      </c>
      <c r="L423" s="30">
        <f>L7+L27+L36+L46+L77+L147+L170+L362+L366+L406</f>
        <v>706830.83299999998</v>
      </c>
      <c r="M423" s="32">
        <f>M7+M27+M36+M46+M77+M147+M170+M362+M366+M406</f>
        <v>78.800000000000011</v>
      </c>
      <c r="N423" s="24">
        <f>I423/D423*100</f>
        <v>77.99630360472888</v>
      </c>
      <c r="O423" s="17"/>
      <c r="P423" s="17"/>
      <c r="Q423" s="16"/>
      <c r="R423" s="18"/>
      <c r="S423" s="18"/>
      <c r="T423" s="18"/>
    </row>
    <row r="424" spans="1:20" x14ac:dyDescent="0.25">
      <c r="L424" s="2"/>
      <c r="T424" s="12"/>
    </row>
    <row r="425" spans="1:20" x14ac:dyDescent="0.25">
      <c r="E425" s="2"/>
      <c r="T425" s="12"/>
    </row>
    <row r="426" spans="1:20" x14ac:dyDescent="0.25">
      <c r="J426" s="2"/>
      <c r="K426" s="2"/>
      <c r="L426" s="2"/>
      <c r="M426" s="2"/>
      <c r="T426" s="12"/>
    </row>
    <row r="427" spans="1:20" x14ac:dyDescent="0.25">
      <c r="T427" s="12"/>
    </row>
    <row r="428" spans="1:20" x14ac:dyDescent="0.25">
      <c r="T428" s="12"/>
    </row>
    <row r="429" spans="1:20" x14ac:dyDescent="0.25">
      <c r="T429" s="12"/>
    </row>
    <row r="430" spans="1:20" x14ac:dyDescent="0.25">
      <c r="T430" s="12"/>
    </row>
  </sheetData>
  <sheetProtection formatCells="0" formatColumns="0" formatRows="0" insertRows="0" deleteRows="0" selectLockedCells="1"/>
  <mergeCells count="50">
    <mergeCell ref="B229:N229"/>
    <mergeCell ref="B236:N236"/>
    <mergeCell ref="B366:C366"/>
    <mergeCell ref="B416:C416"/>
    <mergeCell ref="B406:C406"/>
    <mergeCell ref="B407:C407"/>
    <mergeCell ref="B367:C367"/>
    <mergeCell ref="B362:C362"/>
    <mergeCell ref="B363:C363"/>
    <mergeCell ref="B242:N242"/>
    <mergeCell ref="B248:N248"/>
    <mergeCell ref="B1:N1"/>
    <mergeCell ref="B2:N2"/>
    <mergeCell ref="D4:H4"/>
    <mergeCell ref="D5:H5"/>
    <mergeCell ref="B4:C6"/>
    <mergeCell ref="I4:M4"/>
    <mergeCell ref="I5:M5"/>
    <mergeCell ref="B77:C77"/>
    <mergeCell ref="B148:C148"/>
    <mergeCell ref="B145:C145"/>
    <mergeCell ref="B170:C170"/>
    <mergeCell ref="N4:N6"/>
    <mergeCell ref="B205:N205"/>
    <mergeCell ref="C198:N198"/>
    <mergeCell ref="B211:N211"/>
    <mergeCell ref="B220:N220"/>
    <mergeCell ref="B78:C78"/>
    <mergeCell ref="C195:N195"/>
    <mergeCell ref="B225:N225"/>
    <mergeCell ref="B27:C27"/>
    <mergeCell ref="B28:C28"/>
    <mergeCell ref="B7:C7"/>
    <mergeCell ref="B8:C8"/>
    <mergeCell ref="B36:C36"/>
    <mergeCell ref="B37:C37"/>
    <mergeCell ref="B42:C42"/>
    <mergeCell ref="B79:C79"/>
    <mergeCell ref="B157:C157"/>
    <mergeCell ref="B73:C73"/>
    <mergeCell ref="B46:C46"/>
    <mergeCell ref="B47:C47"/>
    <mergeCell ref="B147:C147"/>
    <mergeCell ref="B217:N217"/>
    <mergeCell ref="C192:N192"/>
    <mergeCell ref="A351:A353"/>
    <mergeCell ref="A325:A326"/>
    <mergeCell ref="A327:A329"/>
    <mergeCell ref="A330:A334"/>
    <mergeCell ref="A348:A350"/>
  </mergeCells>
  <pageMargins left="0.25" right="0.25" top="0.75" bottom="0.75" header="0.3" footer="0.3"/>
  <pageSetup paperSize="9" scale="5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3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3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4"/>
      <c r="B4" s="1"/>
      <c r="C4" s="1"/>
      <c r="D4" s="1"/>
      <c r="E4" s="1"/>
      <c r="F4" s="3"/>
      <c r="G4" s="1"/>
      <c r="H4" s="1"/>
      <c r="I4" s="1"/>
      <c r="J4" s="1"/>
      <c r="K4" s="3"/>
      <c r="L4" s="1"/>
      <c r="M4" s="1"/>
      <c r="N4" s="1"/>
      <c r="O4" s="5"/>
      <c r="P4" s="5"/>
      <c r="Q4" s="1"/>
      <c r="R4" s="6"/>
      <c r="S4" s="1"/>
      <c r="T4" s="1"/>
      <c r="U4" s="1"/>
      <c r="V4" s="1"/>
      <c r="W4" s="1"/>
    </row>
    <row r="5" spans="1:23" x14ac:dyDescent="0.25">
      <c r="A5" s="3"/>
      <c r="B5" s="1"/>
      <c r="C5" s="1"/>
      <c r="D5" s="1"/>
      <c r="E5" s="1"/>
      <c r="F5" s="3"/>
      <c r="G5" s="1"/>
      <c r="H5" s="1"/>
      <c r="I5" s="1"/>
      <c r="J5" s="1"/>
      <c r="K5" s="3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</row>
    <row r="6" spans="1:23" x14ac:dyDescent="0.25">
      <c r="A6" s="7"/>
      <c r="B6" s="1"/>
      <c r="C6" s="1"/>
      <c r="D6" s="1"/>
      <c r="E6" s="1"/>
      <c r="F6" s="3"/>
      <c r="G6" s="1"/>
      <c r="H6" s="1"/>
      <c r="I6" s="1"/>
      <c r="J6" s="1"/>
      <c r="K6" s="3"/>
      <c r="L6" s="1"/>
      <c r="M6" s="1"/>
      <c r="N6" s="1"/>
      <c r="O6" s="1"/>
      <c r="P6" s="1"/>
      <c r="Q6" s="1"/>
      <c r="R6" s="6"/>
      <c r="S6" s="1"/>
      <c r="T6" s="1"/>
      <c r="U6" s="1"/>
      <c r="V6" s="1"/>
      <c r="W6" s="1"/>
    </row>
    <row r="7" spans="1:23" x14ac:dyDescent="0.25">
      <c r="A7" s="7"/>
      <c r="B7" s="1"/>
      <c r="C7" s="1"/>
      <c r="D7" s="1"/>
      <c r="E7" s="1"/>
      <c r="F7" s="3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7"/>
      <c r="B8" s="1"/>
      <c r="C8" s="1"/>
      <c r="D8" s="1"/>
      <c r="E8" s="1"/>
      <c r="F8" s="3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7"/>
      <c r="B9" s="1"/>
      <c r="C9" s="1"/>
      <c r="D9" s="1"/>
      <c r="E9" s="1"/>
      <c r="F9" s="3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7"/>
      <c r="B10" s="1"/>
      <c r="C10" s="1"/>
      <c r="D10" s="1"/>
      <c r="E10" s="1"/>
      <c r="F10" s="3"/>
      <c r="G10" s="1"/>
      <c r="H10" s="3"/>
      <c r="I10" s="1"/>
      <c r="J10" s="1"/>
      <c r="K10" s="3"/>
      <c r="L10" s="1"/>
      <c r="M10" s="1"/>
      <c r="N10" s="1"/>
      <c r="O10" s="1"/>
      <c r="P10" s="3"/>
      <c r="Q10" s="3"/>
      <c r="R10" s="1"/>
      <c r="S10" s="6"/>
      <c r="T10" s="6"/>
      <c r="U10" s="8"/>
      <c r="V10" s="1"/>
      <c r="W10" s="1"/>
    </row>
    <row r="11" spans="1:23" x14ac:dyDescent="0.25">
      <c r="A11" s="7"/>
      <c r="B11" s="1"/>
      <c r="C11" s="1"/>
      <c r="D11" s="1"/>
      <c r="E11" s="1"/>
      <c r="F11" s="3"/>
      <c r="G11" s="1"/>
      <c r="H11" s="3"/>
      <c r="I11" s="1"/>
      <c r="J11" s="1"/>
      <c r="K11" s="3"/>
      <c r="L11" s="1"/>
      <c r="M11" s="1"/>
      <c r="N11" s="1"/>
      <c r="O11" s="1"/>
      <c r="P11" s="3"/>
      <c r="Q11" s="3"/>
      <c r="R11" s="8"/>
      <c r="S11" s="6"/>
      <c r="T11" s="6"/>
      <c r="U11" s="8"/>
      <c r="V11" s="1"/>
      <c r="W11" s="1"/>
    </row>
    <row r="12" spans="1:23" x14ac:dyDescent="0.25">
      <c r="A12" s="7"/>
      <c r="B12" s="1"/>
      <c r="C12" s="1"/>
      <c r="D12" s="1"/>
      <c r="E12" s="1"/>
      <c r="F12" s="3"/>
      <c r="G12" s="1"/>
      <c r="H12" s="3"/>
      <c r="I12" s="1"/>
      <c r="J12" s="1"/>
      <c r="K12" s="3"/>
      <c r="L12" s="1"/>
      <c r="M12" s="1"/>
      <c r="N12" s="1"/>
      <c r="O12" s="1"/>
      <c r="P12" s="3"/>
      <c r="Q12" s="9"/>
      <c r="R12" s="1"/>
      <c r="S12" s="6"/>
      <c r="T12" s="6"/>
      <c r="U12" s="8"/>
      <c r="V12" s="1"/>
      <c r="W12" s="1"/>
    </row>
    <row r="13" spans="1:23" x14ac:dyDescent="0.25">
      <c r="A13" s="7"/>
      <c r="B13" s="1"/>
      <c r="C13" s="1"/>
      <c r="D13" s="1"/>
      <c r="E13" s="1"/>
      <c r="F13" s="1"/>
      <c r="G13" s="1"/>
      <c r="H13" s="3"/>
      <c r="I13" s="1"/>
      <c r="J13" s="1"/>
      <c r="K13" s="1"/>
      <c r="L13" s="1"/>
      <c r="M13" s="1"/>
      <c r="N13" s="1"/>
      <c r="O13" s="1"/>
      <c r="P13" s="4"/>
      <c r="Q13" s="3"/>
      <c r="R13" s="1"/>
      <c r="S13" s="6"/>
      <c r="T13" s="6"/>
      <c r="U13" s="8"/>
      <c r="V13" s="1"/>
      <c r="W13" s="1"/>
    </row>
    <row r="14" spans="1:23" x14ac:dyDescent="0.25">
      <c r="A14" s="7"/>
      <c r="B14" s="1"/>
      <c r="C14" s="1"/>
      <c r="D14" s="1"/>
      <c r="E14" s="1"/>
      <c r="F14" s="1"/>
      <c r="G14" s="1"/>
      <c r="H14" s="3"/>
      <c r="I14" s="1"/>
      <c r="J14" s="1"/>
      <c r="K14" s="1"/>
      <c r="L14" s="1"/>
      <c r="M14" s="1"/>
      <c r="N14" s="1"/>
      <c r="O14" s="1"/>
      <c r="P14" s="4"/>
      <c r="Q14" s="3"/>
      <c r="R14" s="1"/>
      <c r="S14" s="6"/>
      <c r="T14" s="6"/>
      <c r="U14" s="8"/>
      <c r="V14" s="1"/>
      <c r="W14" s="1"/>
    </row>
    <row r="15" spans="1:23" x14ac:dyDescent="0.25">
      <c r="A15" s="7"/>
      <c r="B15" s="1"/>
      <c r="C15" s="1"/>
      <c r="D15" s="1"/>
      <c r="E15" s="1"/>
      <c r="F15" s="1"/>
      <c r="G15" s="1"/>
      <c r="H15" s="3"/>
      <c r="I15" s="1"/>
      <c r="J15" s="1"/>
      <c r="K15" s="1"/>
      <c r="L15" s="1"/>
      <c r="M15" s="1"/>
      <c r="N15" s="1"/>
      <c r="O15" s="1"/>
      <c r="P15" s="10"/>
      <c r="Q15" s="3"/>
      <c r="R15" s="1"/>
      <c r="S15" s="6"/>
      <c r="T15" s="6"/>
      <c r="U15" s="8"/>
      <c r="V15" s="1"/>
      <c r="W15" s="1"/>
    </row>
    <row r="16" spans="1:23" x14ac:dyDescent="0.25">
      <c r="A16" s="7"/>
      <c r="B16" s="1"/>
      <c r="C16" s="1"/>
      <c r="D16" s="1"/>
      <c r="E16" s="1"/>
      <c r="F16" s="1"/>
      <c r="G16" s="1"/>
      <c r="H16" s="3"/>
      <c r="I16" s="1"/>
      <c r="J16" s="1"/>
      <c r="K16" s="1"/>
      <c r="L16" s="1"/>
      <c r="M16" s="1"/>
      <c r="N16" s="1"/>
      <c r="O16" s="1"/>
      <c r="P16" s="10"/>
      <c r="Q16" s="3"/>
      <c r="R16" s="1"/>
      <c r="S16" s="6"/>
      <c r="T16" s="6"/>
      <c r="U16" s="8"/>
      <c r="V16" s="1"/>
      <c r="W16" s="1"/>
    </row>
    <row r="17" spans="1:23" x14ac:dyDescent="0.25">
      <c r="A17" s="7"/>
      <c r="B17" s="1"/>
      <c r="C17" s="8"/>
      <c r="D17" s="8"/>
      <c r="E17" s="8"/>
      <c r="F17" s="8"/>
      <c r="G17" s="8"/>
      <c r="H17" s="3"/>
      <c r="I17" s="8"/>
      <c r="J17" s="1"/>
      <c r="K17" s="1"/>
      <c r="L17" s="1"/>
      <c r="M17" s="1"/>
      <c r="N17" s="1"/>
      <c r="O17" s="1"/>
      <c r="P17" s="10"/>
      <c r="Q17" s="9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0"/>
      <c r="E18" s="1"/>
      <c r="F18" s="6"/>
      <c r="G18" s="6"/>
      <c r="H18" s="3"/>
      <c r="I18" s="1"/>
      <c r="J18" s="10"/>
      <c r="K18" s="1"/>
      <c r="L18" s="6"/>
      <c r="M18" s="6"/>
      <c r="N18" s="8"/>
      <c r="O18" s="1"/>
      <c r="P18" s="10"/>
      <c r="Q18" s="3"/>
      <c r="R18" s="1"/>
      <c r="S18" s="8"/>
      <c r="T18" s="1"/>
      <c r="U18" s="1"/>
      <c r="V18" s="1"/>
      <c r="W18" s="1"/>
    </row>
    <row r="19" spans="1:23" x14ac:dyDescent="0.25">
      <c r="A19" s="1"/>
      <c r="B19" s="1"/>
      <c r="C19" s="1"/>
      <c r="D19" s="10"/>
      <c r="E19" s="1"/>
      <c r="F19" s="6"/>
      <c r="G19" s="6"/>
      <c r="H19" s="3"/>
      <c r="I19" s="1"/>
      <c r="J19" s="10"/>
      <c r="K19" s="1"/>
      <c r="L19" s="6"/>
      <c r="M19" s="6"/>
      <c r="N19" s="8"/>
      <c r="O19" s="1"/>
      <c r="P19" s="10"/>
      <c r="Q19" s="3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0"/>
      <c r="E20" s="1"/>
      <c r="F20" s="6"/>
      <c r="G20" s="6"/>
      <c r="H20" s="3"/>
      <c r="I20" s="1"/>
      <c r="J20" s="10"/>
      <c r="K20" s="1"/>
      <c r="L20" s="6"/>
      <c r="M20" s="6"/>
      <c r="N20" s="8"/>
      <c r="O20" s="1"/>
      <c r="P20" s="10"/>
      <c r="Q20" s="9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0"/>
      <c r="E21" s="1"/>
      <c r="F21" s="6"/>
      <c r="G21" s="6"/>
      <c r="H21" s="3"/>
      <c r="I21" s="1"/>
      <c r="J21" s="10"/>
      <c r="K21" s="1"/>
      <c r="L21" s="6"/>
      <c r="M21" s="6"/>
      <c r="N21" s="8"/>
      <c r="O21" s="1"/>
      <c r="P21" s="10"/>
      <c r="Q21" s="3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0"/>
      <c r="E22" s="1"/>
      <c r="F22" s="6"/>
      <c r="G22" s="6"/>
      <c r="H22" s="3"/>
      <c r="I22" s="1"/>
      <c r="J22" s="10"/>
      <c r="K22" s="1"/>
      <c r="L22" s="6"/>
      <c r="M22" s="6"/>
      <c r="N22" s="8"/>
      <c r="O22" s="1"/>
      <c r="P22" s="10"/>
      <c r="Q22" s="3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0"/>
      <c r="E23" s="1"/>
      <c r="F23" s="6"/>
      <c r="G23" s="6"/>
      <c r="H23" s="3"/>
      <c r="I23" s="1"/>
      <c r="J23" s="10"/>
      <c r="K23" s="1"/>
      <c r="L23" s="6"/>
      <c r="M23" s="6"/>
      <c r="N23" s="8"/>
      <c r="O23" s="1"/>
      <c r="P23" s="10"/>
      <c r="Q23" s="9"/>
      <c r="R23" s="1"/>
      <c r="S23" s="3"/>
      <c r="T23" s="1"/>
      <c r="U23" s="1"/>
      <c r="V23" s="1"/>
      <c r="W23" s="1"/>
    </row>
    <row r="24" spans="1:23" x14ac:dyDescent="0.25">
      <c r="A24" s="1"/>
      <c r="B24" s="1"/>
      <c r="C24" s="1"/>
      <c r="D24" s="10"/>
      <c r="E24" s="1"/>
      <c r="F24" s="6"/>
      <c r="G24" s="6"/>
      <c r="H24" s="3"/>
      <c r="I24" s="1"/>
      <c r="J24" s="10"/>
      <c r="K24" s="1"/>
      <c r="L24" s="6"/>
      <c r="M24" s="6"/>
      <c r="N24" s="8"/>
      <c r="O24" s="1"/>
      <c r="P24" s="10"/>
      <c r="Q24" s="3"/>
      <c r="R24" s="1"/>
      <c r="S24" s="10"/>
      <c r="T24" s="1"/>
      <c r="U24" s="1"/>
      <c r="V24" s="1"/>
      <c r="W24" s="1"/>
    </row>
    <row r="25" spans="1:23" x14ac:dyDescent="0.25">
      <c r="A25" s="1"/>
      <c r="B25" s="1"/>
      <c r="C25" s="1"/>
      <c r="D25" s="10"/>
      <c r="E25" s="1"/>
      <c r="F25" s="6"/>
      <c r="G25" s="6"/>
      <c r="H25" s="3"/>
      <c r="I25" s="1"/>
      <c r="J25" s="10"/>
      <c r="K25" s="1"/>
      <c r="L25" s="6"/>
      <c r="M25" s="6"/>
      <c r="N25" s="8"/>
      <c r="O25" s="1"/>
      <c r="P25" s="10"/>
      <c r="Q25" s="3"/>
      <c r="R25" s="1"/>
      <c r="S25" s="10"/>
      <c r="T25" s="1"/>
      <c r="U25" s="1"/>
      <c r="V25" s="1"/>
      <c r="W25" s="1"/>
    </row>
    <row r="26" spans="1:23" x14ac:dyDescent="0.25">
      <c r="A26" s="1"/>
      <c r="B26" s="1"/>
      <c r="C26" s="1"/>
      <c r="D26" s="10"/>
      <c r="E26" s="1"/>
      <c r="F26" s="1"/>
      <c r="G26" s="1"/>
      <c r="H26" s="3"/>
      <c r="I26" s="1"/>
      <c r="J26" s="10"/>
      <c r="K26" s="1"/>
      <c r="L26" s="6"/>
      <c r="M26" s="6"/>
      <c r="N26" s="8"/>
      <c r="O26" s="1"/>
      <c r="P26" s="10"/>
      <c r="Q26" s="9"/>
      <c r="R26" s="1"/>
      <c r="S26" s="10"/>
      <c r="T26" s="1"/>
      <c r="U26" s="1"/>
      <c r="V26" s="1"/>
      <c r="W26" s="1"/>
    </row>
    <row r="27" spans="1:23" x14ac:dyDescent="0.25">
      <c r="A27" s="1"/>
      <c r="B27" s="1"/>
      <c r="C27" s="1"/>
      <c r="D27" s="10"/>
      <c r="E27" s="1"/>
      <c r="F27" s="1"/>
      <c r="G27" s="1"/>
      <c r="H27" s="3"/>
      <c r="I27" s="1"/>
      <c r="J27" s="10"/>
      <c r="K27" s="1"/>
      <c r="L27" s="8"/>
      <c r="M27" s="8"/>
      <c r="N27" s="8"/>
      <c r="O27" s="1"/>
      <c r="P27" s="1"/>
      <c r="Q27" s="1"/>
      <c r="R27" s="1"/>
      <c r="S27" s="10"/>
      <c r="T27" s="1"/>
      <c r="U27" s="1"/>
      <c r="V27" s="1"/>
      <c r="W27" s="1"/>
    </row>
    <row r="28" spans="1:23" x14ac:dyDescent="0.25">
      <c r="A28" s="1"/>
      <c r="B28" s="1"/>
      <c r="C28" s="1"/>
      <c r="D28" s="10"/>
      <c r="E28" s="1"/>
      <c r="F28" s="1"/>
      <c r="G28" s="1"/>
      <c r="H28" s="3"/>
      <c r="I28" s="1"/>
      <c r="J28" s="10"/>
      <c r="K28" s="1"/>
      <c r="L28" s="1"/>
      <c r="M28" s="1"/>
      <c r="N28" s="1"/>
      <c r="O28" s="1"/>
      <c r="P28" s="1"/>
      <c r="Q28" s="1"/>
      <c r="R28" s="1"/>
      <c r="S28" s="10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3"/>
      <c r="I29" s="1"/>
      <c r="J29" s="10"/>
      <c r="K29" s="1"/>
      <c r="L29" s="1"/>
      <c r="M29" s="1"/>
      <c r="N29" s="1"/>
      <c r="O29" s="1"/>
      <c r="P29" s="5"/>
      <c r="Q29" s="1"/>
      <c r="R29" s="1"/>
      <c r="S29" s="10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2023-11-10T11:23:10Z</dcterms:modified>
</cp:coreProperties>
</file>